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4FD8FE0D-E54A-4515-94C8-8B3E272FC708}" xr6:coauthVersionLast="47" xr6:coauthVersionMax="47" xr10:uidLastSave="{00000000-0000-0000-0000-000000000000}"/>
  <bookViews>
    <workbookView xWindow="-108" yWindow="-108" windowWidth="23256" windowHeight="12576" xr2:uid="{00000000-000D-0000-FFFF-FFFF00000000}"/>
  </bookViews>
  <sheets>
    <sheet name="Antigen Series Overview" sheetId="8" r:id="rId1"/>
    <sheet name="Change History" sheetId="3" r:id="rId2"/>
    <sheet name="FAQ" sheetId="6" r:id="rId3"/>
    <sheet name="Vaccine Recommendation Category" sheetId="9" r:id="rId4"/>
    <sheet name="Immunity" sheetId="4" r:id="rId5"/>
    <sheet name="Contraindications" sheetId="5" r:id="rId6"/>
    <sheet name="Standard" sheetId="2" r:id="rId7"/>
  </sheets>
  <definedNames>
    <definedName name="_xlnm._FilterDatabase" localSheetId="0" hidden="1">'Antigen Series Overview'!$A$27:$H$76</definedName>
    <definedName name="_xlnm._FilterDatabase" localSheetId="3" hidden="1">'Vaccine Recommendation Category'!$A$2:$I$3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9" l="1"/>
</calcChain>
</file>

<file path=xl/sharedStrings.xml><?xml version="1.0" encoding="utf-8"?>
<sst xmlns="http://schemas.openxmlformats.org/spreadsheetml/2006/main" count="1892" uniqueCount="650">
  <si>
    <t>Overview</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</si>
  <si>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</si>
  <si>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</si>
  <si>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</si>
  <si>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</si>
  <si>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</si>
  <si>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</si>
  <si>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</si>
  <si>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</si>
  <si>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</si>
  <si>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</si>
  <si>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</si>
  <si>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</si>
  <si>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</si>
  <si>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Influenza, split incl. purified surface antigen (15)</t>
  </si>
  <si>
    <t>Not Preferred</t>
  </si>
  <si>
    <t>≥6 mo-4 d</t>
  </si>
  <si>
    <t>n/a</t>
  </si>
  <si>
    <t>Inactive</t>
  </si>
  <si>
    <t>Influenza, whole (16)</t>
  </si>
  <si>
    <t>Influenza, Unspecified (88)</t>
  </si>
  <si>
    <t>≥6 mo-4 d to &lt; 50 yrs</t>
  </si>
  <si>
    <t>≥65 yrs</t>
  </si>
  <si>
    <t>Active</t>
  </si>
  <si>
    <t>AGRIFLU (NOV)</t>
  </si>
  <si>
    <t>FLUVIRIN - PRESERVATIVE FREE (SEQ)</t>
  </si>
  <si>
    <t>≥3 yrs</t>
  </si>
  <si>
    <t>FLULAVAL (IDB)</t>
  </si>
  <si>
    <t>FLUVIRIN (SEQ)</t>
  </si>
  <si>
    <t>Influenza, intradermal, preservative free (144)</t>
  </si>
  <si>
    <t>≥12 yrs-4 d to &lt; 65 yrs</t>
  </si>
  <si>
    <t>FLUZONE - INTRADERMAL (PMC)</t>
  </si>
  <si>
    <t>FLUMIST - QUADRIVALENT (MED)</t>
  </si>
  <si>
    <t>AFLURIA - QUADRIVALENT (SEQ)</t>
  </si>
  <si>
    <t>FLUARIX - QUADRIVALENT (SKB)</t>
  </si>
  <si>
    <t>FLUZONE - QUADRIVALENT (PMC)</t>
  </si>
  <si>
    <t>FLULAVAL - QUADRIVALENT (IDB)</t>
  </si>
  <si>
    <t>influenza nasal, unspecified formulation (151)</t>
  </si>
  <si>
    <t>Influenza, injectable, quadrivalent, preservative free, peds (161)</t>
  </si>
  <si>
    <t>AFLURIA - QUADRIVALENT, PEDS (SEQ)</t>
  </si>
  <si>
    <t>FLUZONE - QUADRIVALENT, PEDS (PMC)</t>
  </si>
  <si>
    <t>Influenza, intradermal, quadrivalent, preservative free (166)</t>
  </si>
  <si>
    <t>FLUZONE - QUAD INTRADERMAL (PMC)</t>
  </si>
  <si>
    <t>FLUCELVAX (SEQ)</t>
  </si>
  <si>
    <t>FLUBLOK, QUADRIVALENT (PMC)</t>
  </si>
  <si>
    <t>Influenza, Southern Hemisphere, unspecified formulation (194)</t>
  </si>
  <si>
    <t>Not Allowed</t>
  </si>
  <si>
    <t>Does not count towards U.S. Flu requirements</t>
  </si>
  <si>
    <t>Influenza standard series</t>
  </si>
  <si>
    <t>The standard series starts with birth and walks through childhood and adult recommendations via conditional skip (as needed) and recurring dose.</t>
  </si>
  <si>
    <t>This series will be tweaked annually to align with influenza recommendations.</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</si>
  <si>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</si>
  <si>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</si>
  <si>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</si>
  <si>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</si>
  <si>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</si>
  <si>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</si>
  <si>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FLUAD Quadrivalent (SEQ)</t>
  </si>
  <si>
    <t>Version</t>
  </si>
  <si>
    <t>Change</t>
  </si>
  <si>
    <t>Change #</t>
  </si>
  <si>
    <t>Area</t>
  </si>
  <si>
    <t>Previous</t>
  </si>
  <si>
    <t>Reason for Change</t>
  </si>
  <si>
    <t>Seasonal Dates</t>
  </si>
  <si>
    <t>2019-2020</t>
  </si>
  <si>
    <t>2020-2021</t>
  </si>
  <si>
    <t>Updated to reflect new flu season</t>
  </si>
  <si>
    <t>Preferable and Allowable Vaccines</t>
  </si>
  <si>
    <t>2019-2020 Products</t>
  </si>
  <si>
    <t>2020-2021 Products</t>
  </si>
  <si>
    <t xml:space="preserve">Skip Conditions on Dose 2 </t>
  </si>
  <si>
    <t>Vaccine Types (CVX List) does not include new 2020-21 CVX Codes</t>
  </si>
  <si>
    <t>Added CVX 197 and 205 to listings.</t>
  </si>
  <si>
    <t>Dose 2 Skip Logic</t>
  </si>
  <si>
    <t>3rd set had 3 conditions with last condition being an Age condition</t>
  </si>
  <si>
    <t>Removed the very last skip condition on the 3rd skip set related to Age</t>
  </si>
  <si>
    <t>This skip condition (while true) is unnecessary and created an inaccurate forecast when a patient had doses in previous seasons, 1 dose this season at age 8 years and then aged into 9 years. Removing this condition resolved this issue.</t>
  </si>
  <si>
    <t>2018-2019</t>
  </si>
  <si>
    <t>2018-2019 Products</t>
  </si>
  <si>
    <t>Per 2019-2020 Influenza MMWR and NDC-to-CVX code set data.</t>
  </si>
  <si>
    <t>Skip at age 9</t>
  </si>
  <si>
    <t>Skip at age 9 if first dose in season was administered on or after 9 years of age. If the first dose was administered at age 8 years, then a second dose might still be required per other requirements.</t>
  </si>
  <si>
    <t>Per 2019-2020 Influenza MMWR</t>
  </si>
  <si>
    <t>General Update</t>
  </si>
  <si>
    <t>N/A</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</si>
  <si>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</si>
  <si>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</si>
  <si>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</si>
  <si>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</si>
  <si>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Contraindications Tab</t>
  </si>
  <si>
    <t>Added anatomical or functional asplenia, cochlear implants, and cerebrospinal fluid as contraindications</t>
  </si>
  <si>
    <t>Added anatomical or functional asplenia, cochlear implants, and cerebrospinal fluid as contraindications  per the 2019 ACIP schedule recommendations.</t>
  </si>
  <si>
    <t>Added to Preferable vaccine in both doses</t>
  </si>
  <si>
    <t>2017-2018</t>
  </si>
  <si>
    <t>Allowable Vaccine Age Range for  Fluzone ID - trivalent (CVX 144)</t>
  </si>
  <si>
    <t>≥12 yrs-4 d</t>
  </si>
  <si>
    <t>Per Ask the Experts, Intradermal is only effective in patients aged 12 years through 64 years. This was properly set on CVX 166 (ID Quadrivalent), but not on this CVX code.</t>
  </si>
  <si>
    <t xml:space="preserve">Per Subject Matter Experts , intranasal is only effective in patients aged 6 months through 49 years. </t>
  </si>
  <si>
    <t>Preferable Beginning Age for Fluarix (CVX 150)</t>
  </si>
  <si>
    <t>3 years</t>
  </si>
  <si>
    <t>6 months</t>
  </si>
  <si>
    <t>Fluarix has been approved for use starting at 6 months.</t>
  </si>
  <si>
    <t>Preferable Vaccine for Fluarix (CVX 158)</t>
  </si>
  <si>
    <t>was included</t>
  </si>
  <si>
    <t>removed</t>
  </si>
  <si>
    <t>Fluarix is only available in a preservative free formulation.</t>
  </si>
  <si>
    <t>Preferable Beginning Age for Afluria (CVX 150 and 158)</t>
  </si>
  <si>
    <t>18 years</t>
  </si>
  <si>
    <t>5 years</t>
  </si>
  <si>
    <t>During the October ACIP meeting it was noted that Afluria Quadrivalent package insert changed from 18 years down to 5 years.</t>
  </si>
  <si>
    <t>9 years</t>
  </si>
  <si>
    <t>New Preferable and Allowable Vaccine</t>
  </si>
  <si>
    <t>New Influenza CVX</t>
  </si>
  <si>
    <t>Overview Tab- Vaccines area</t>
  </si>
  <si>
    <r>
      <t xml:space="preserve">CVX 153 had a Preferable Age Range of </t>
    </r>
    <r>
      <rPr>
        <u/>
        <sz val="12"/>
        <color rgb="FF800000"/>
        <rFont val="Arial"/>
        <family val="2"/>
      </rPr>
      <t>&gt;</t>
    </r>
    <r>
      <rPr>
        <sz val="12"/>
        <color rgb="FF800000"/>
        <rFont val="Arial"/>
        <family val="2"/>
      </rPr>
      <t xml:space="preserve"> 18 years</t>
    </r>
  </si>
  <si>
    <r>
      <t xml:space="preserve">Updated to </t>
    </r>
    <r>
      <rPr>
        <u/>
        <sz val="12"/>
        <color rgb="FF800000"/>
        <rFont val="Arial"/>
        <family val="2"/>
      </rPr>
      <t>&gt;</t>
    </r>
    <r>
      <rPr>
        <sz val="12"/>
        <color rgb="FF800000"/>
        <rFont val="Arial"/>
        <family val="2"/>
      </rPr>
      <t xml:space="preserve"> 4 years</t>
    </r>
  </si>
  <si>
    <t xml:space="preserve">Unintentional omission in version 3.0.
</t>
  </si>
  <si>
    <t>Change History</t>
  </si>
  <si>
    <t xml:space="preserve">Change # 26 unintentionally included the wrong mL dose for CVX 171 (Flucelvax). </t>
  </si>
  <si>
    <t>Updated to .5 mL dose</t>
  </si>
  <si>
    <t>Typo in version 3.0. (http://www.fda.gov/downloads/BiologicsBloodVaccines/Vaccines/ApprovedProducts/UCM329134.pdf)</t>
  </si>
  <si>
    <t>Overview and Standard Series Preferable Vaccines</t>
  </si>
  <si>
    <t>Discontinued vaccines listed as active</t>
  </si>
  <si>
    <t>Discontinued vaccines listed as inactive and removed from the Preferable Vaccines list</t>
  </si>
  <si>
    <t>To align with MMWR (8/26/2016) for 2016-2017 Flu Season.</t>
  </si>
  <si>
    <t>FAQ tab</t>
  </si>
  <si>
    <t>FAQ tab added</t>
  </si>
  <si>
    <t>FAQ tab created to answer frequently asked questions about the supporting data.</t>
  </si>
  <si>
    <t>2016-2017 Flu Recs</t>
  </si>
  <si>
    <t>2015-2016 Flu Recs</t>
  </si>
  <si>
    <t>Recommendations for Flu in 2016-17 are a close match to the 2015-16 recommendations with the exception of the use of LAIV.</t>
  </si>
  <si>
    <t>To align with the 2016-2017 Flu Season recommendations (http://www.cdc.gov/mmwr/volumes/65/rr/rr6505a1.htm).</t>
  </si>
  <si>
    <t>Preferable Vaccines</t>
  </si>
  <si>
    <t>LAIV was a Preferred Vaccine</t>
  </si>
  <si>
    <t>LAIV is no longer recommended for the 2016-2017 Flu Season.</t>
  </si>
  <si>
    <t>Allowable Vaccines</t>
  </si>
  <si>
    <t>Vaccine Type Age range of 2 years - 4 days and 50 years for CVX 111 and 149</t>
  </si>
  <si>
    <t>Vaccine Type Begin Age changed to 6 months - 4 days and Vaccine Type End Age removed.</t>
  </si>
  <si>
    <t>To align with the current CDC recommendations .</t>
  </si>
  <si>
    <t>Underlying Conditions</t>
  </si>
  <si>
    <t xml:space="preserve">Added Contraindication tab.  </t>
  </si>
  <si>
    <t>To document contraindications where applicable</t>
  </si>
  <si>
    <t>Added CVX 168</t>
  </si>
  <si>
    <t>Added Inadvertent Vaccine</t>
  </si>
  <si>
    <t>Some vaccines, when administered, should be immediately corrected.</t>
  </si>
  <si>
    <t>Antigen Series Overview Tab - Vaccines area</t>
  </si>
  <si>
    <r>
      <t xml:space="preserve">Preferable Age Range for CVX 144 was </t>
    </r>
    <r>
      <rPr>
        <u/>
        <sz val="12"/>
        <color rgb="FF800000"/>
        <rFont val="Arial"/>
        <family val="2"/>
      </rPr>
      <t>&gt;</t>
    </r>
    <r>
      <rPr>
        <sz val="12"/>
        <color rgb="FF800000"/>
        <rFont val="Arial"/>
        <family val="2"/>
      </rPr>
      <t xml:space="preserve">18 years to &lt; 65 years. 
Allowable Age Range for CVX 144 was </t>
    </r>
    <r>
      <rPr>
        <u/>
        <sz val="12"/>
        <color rgb="FF800000"/>
        <rFont val="Arial"/>
        <family val="2"/>
      </rPr>
      <t>&gt;</t>
    </r>
    <r>
      <rPr>
        <sz val="12"/>
        <color rgb="FF800000"/>
        <rFont val="Arial"/>
        <family val="2"/>
      </rPr>
      <t xml:space="preserve"> 6 months - 4 days.
Status was active</t>
    </r>
  </si>
  <si>
    <r>
      <t xml:space="preserve">Changed Preferable Age Range to Not Preferred.  
Changed Allowable Age Range to </t>
    </r>
    <r>
      <rPr>
        <u/>
        <sz val="12"/>
        <color rgb="FF800000"/>
        <rFont val="Arial"/>
        <family val="2"/>
      </rPr>
      <t>&gt;</t>
    </r>
    <r>
      <rPr>
        <sz val="12"/>
        <color rgb="FF800000"/>
        <rFont val="Arial"/>
        <family val="2"/>
      </rPr>
      <t xml:space="preserve"> 12 yrs - 4 days.
Changed Status to Inactive</t>
    </r>
  </si>
  <si>
    <t xml:space="preserve">To accommodate ACIP recommendations for Influenza intradermal injection for individuals 12 years of age and over but less than 65 years.
http://www.immunize.org/askexperts/experts_inf.asp
Quadrivalent Intradermal vaccine (CVX 166) has replaced CVX 144.
</t>
  </si>
  <si>
    <t>Allowable Vaccine - All doses</t>
  </si>
  <si>
    <t>CVX Code 144 was present in the Allowable Vaccine Area for Dose 1  
CVX Code 144 had a Vaccine Type Begin Age of 6 months - 4 days in Doses 1 and 2.</t>
  </si>
  <si>
    <t>Removed CVX Code 144 from Allowable Vaccine area for doses 1.  
Changed CVX Code 144 in the Allowable Vaccine - Vaccine Type Begin Age to 12 years - 4 days for dose 2.</t>
  </si>
  <si>
    <t xml:space="preserve">To accommodate ACIP recommendations for Influenza intradermal injection for individuals 12 years of age and over but less than 65 years.
http://www.immunize.org/askexperts/experts_inf.asp
</t>
  </si>
  <si>
    <t>CVX 140 had a 0.25 ml dose for those &gt;6 mo to &lt;3 yrs</t>
  </si>
  <si>
    <t>Removed CVX 140 0.25 ml dose.</t>
  </si>
  <si>
    <t>A 0.25 ml dose of vaccine is only possible when using the 5 ml multi-dose vial, but this form contains preservative. Note the addition of a 0.25 ml dose for CVX 141.</t>
  </si>
  <si>
    <t>ACIP recommendations vary from package insert.</t>
  </si>
  <si>
    <t>Added FluLaval vaccine for CVX 140.</t>
  </si>
  <si>
    <t>Add a previously missing vaccine type.</t>
  </si>
  <si>
    <t xml:space="preserve">CVX 141 (Fluzone) had a Preferable Age Range of ≥6 mo. </t>
  </si>
  <si>
    <t>Changed CVX 141 (Fluzone) Preferable Age Range to 3 yrs. 
Added 0.25 ml dose of CVX 141 (Fluzone).</t>
  </si>
  <si>
    <t>Creating separate entries for 0.25 ml and 0.5 ml doses to better reflect product usage.</t>
  </si>
  <si>
    <t xml:space="preserve">CVX 141 (FluLaval) had a Preferable Age Range of ≥18 yrs. </t>
  </si>
  <si>
    <t xml:space="preserve">Changed CVX 141 (FluLaval) Preferable Age Range to 3 yrs. </t>
  </si>
  <si>
    <t>Updated to better reflect product usage.</t>
  </si>
  <si>
    <t>Added CVX 158 (Fluzone) 0.5 ml and 0.25 ml doses.</t>
  </si>
  <si>
    <t xml:space="preserve">CVX 166 had a Preferable Age Range of ≥3 yrs. 
CVX 166 had a Volume of 0.5 ml. </t>
  </si>
  <si>
    <t xml:space="preserve">Changed CVX 166 Preferable Age Range to ≥18 yrs to &lt;65 yrs. 
Changed CVX 166 Volume to 0.1 ml. </t>
  </si>
  <si>
    <t>Standard Series</t>
  </si>
  <si>
    <t>Standard series consisted of 3 doses</t>
  </si>
  <si>
    <t>Standard series consists of 2 doses</t>
  </si>
  <si>
    <t>Updated to better reflect ACIP recommendations</t>
  </si>
  <si>
    <t>Preferable Vaccine - dose 1</t>
  </si>
  <si>
    <t>CVX 140 (Fluzone) 0.25 ml dose documented</t>
  </si>
  <si>
    <t>Removed CVX 140 (Fluzone) 0.25 ml dose as a Preferable Vaccine.</t>
  </si>
  <si>
    <t>A 0.25 ml dose of vaccine is only possible when using the 5 ml multi-dose vial, but this form contains preservative.</t>
  </si>
  <si>
    <t>Preferable Vaccine - all doses</t>
  </si>
  <si>
    <t>Added CVX 140 (FluLaval) 0.5 ml dose as a Preferable Vaccine.</t>
  </si>
  <si>
    <t>CVX 141 (Fluzone) had a Vaccine Type Begin Age of 6 months</t>
  </si>
  <si>
    <t>Changed CVX 141 (Fluzone) Vaccine Type Begin Age to 3 years.
Added 0.25 ml dose of CVX 141 (Fluzone).</t>
  </si>
  <si>
    <t>Preferable Vaccine -  dose 1</t>
  </si>
  <si>
    <t>Added CVX 141 (FluLaval) 0.5 ml dose as a Preferable Vaccine.</t>
  </si>
  <si>
    <t>Preferable Vaccine -  dose 2</t>
  </si>
  <si>
    <t>CVX 141 (FluLaval) had a Vaccine Type Begin Age of 18 years</t>
  </si>
  <si>
    <t>Changed CVX 141 (FluLaval) Vaccine Type Begin Age to 3 years.</t>
  </si>
  <si>
    <t>Preferable Vaccine -  Dose 2</t>
  </si>
  <si>
    <t>CVX 144 0.1 ml dose documented</t>
  </si>
  <si>
    <t>Removed CVX 144 0.1 ml dose as a Preferable Vaccine.</t>
  </si>
  <si>
    <t>Quadrivalent Intradermal vaccine (CVX 166) has replaced CVX 144 which now has a status of Inactive.</t>
  </si>
  <si>
    <t>Added 0.25 ml dose of CVX 158 (Fluzone).</t>
  </si>
  <si>
    <t>Preferable Vaccine - Dose 2</t>
  </si>
  <si>
    <t>Added 0.25 ml dose of CVX 161 (Fluzone).</t>
  </si>
  <si>
    <t>CVX 166 had a Vaccine Type Begin Age of 3 years</t>
  </si>
  <si>
    <t>Changed CVX 166 Vaccine Type Begin Age to 18 years</t>
  </si>
  <si>
    <t>Preferable Vaccines -Dose 2</t>
  </si>
  <si>
    <t xml:space="preserve">Forecast Vaccine Type  CVX (155) is 'Y' </t>
  </si>
  <si>
    <t>Changed Forecast Vaccine Type CVX (155) from 'Y' to 'N'</t>
  </si>
  <si>
    <t>Typo in version 2.3.</t>
  </si>
  <si>
    <t>Allowable Vaccine -  Dose 2</t>
  </si>
  <si>
    <t>Added 0.25 ml dose of CVX 161.</t>
  </si>
  <si>
    <t>Allowable Vaccine -  all doses</t>
  </si>
  <si>
    <t>6 months - 4 days and n/a for CVX 111 and 149</t>
  </si>
  <si>
    <t>Vaccine Type Begin Age changed to 2 years - 4 days and Vaccine Type End Age changed to 50 years</t>
  </si>
  <si>
    <t>Updated to better reflect ACIP recommendations for LAIV</t>
  </si>
  <si>
    <t>Added 0.25 ml dose of CVX 171 (Flucelvax).</t>
  </si>
  <si>
    <t>New vaccine approved for use</t>
  </si>
  <si>
    <t>From Most Recent (CVX)</t>
  </si>
  <si>
    <t>From Most Recent (CVX List)</t>
  </si>
  <si>
    <t>Updated to allow multiple CVX codes to be documented as part of the From Most Recent interval type</t>
  </si>
  <si>
    <t>Allowable Age Range (CVX 171) was 4 years - 4 days</t>
  </si>
  <si>
    <t>Changed to 6 months - 4 days.</t>
  </si>
  <si>
    <t>Standard Series Tab, Allowable Vaccines for all doses</t>
  </si>
  <si>
    <t>Allowable Vaccine Type Begin age for CVX 171 was 4 years - 4 days for all doses.</t>
  </si>
  <si>
    <t>Conditional Skip</t>
  </si>
  <si>
    <t>currentAge, noLimit</t>
  </si>
  <si>
    <t>removed references and changed to "n/a"</t>
  </si>
  <si>
    <t>Clean up of concepts not part of the final Conditional Skip data model.</t>
  </si>
  <si>
    <t>Standard Series Dose 3</t>
  </si>
  <si>
    <t>20140701; 20150630</t>
  </si>
  <si>
    <t>20150701; 20160630</t>
  </si>
  <si>
    <t>Corrected Start and End Dates for Conditional Skip requirement for the current season.</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</si>
  <si>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</si>
  <si>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</si>
  <si>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</si>
  <si>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</si>
  <si>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</si>
  <si>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</si>
  <si>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2014-2015 Flu Recs</t>
  </si>
  <si>
    <t>Recommendations for Flu in 2015-16 are a close match to the 2014-15 recommendations.  Supporting Data were rolled forward to reflect the 2015-16 season.</t>
  </si>
  <si>
    <t>To align with MMWR (8/7/2015/Vol.64/No. 30) for 2015-2016 Flu Season.</t>
  </si>
  <si>
    <t>Antigen Series Overview- Vaccines area</t>
  </si>
  <si>
    <r>
      <t xml:space="preserve"> Afluria CSL (141) preferable age range</t>
    </r>
    <r>
      <rPr>
        <u/>
        <sz val="12"/>
        <color rgb="FF800000"/>
        <rFont val="Arial"/>
        <family val="2"/>
      </rPr>
      <t xml:space="preserve"> &gt;</t>
    </r>
    <r>
      <rPr>
        <sz val="12"/>
        <color rgb="FF800000"/>
        <rFont val="Arial"/>
        <family val="2"/>
      </rPr>
      <t xml:space="preserve"> 9 years </t>
    </r>
  </si>
  <si>
    <r>
      <t xml:space="preserve">Afluria (CSL (141) preferable age range </t>
    </r>
    <r>
      <rPr>
        <u/>
        <sz val="12"/>
        <color rgb="FF800000"/>
        <rFont val="Arial"/>
        <family val="2"/>
      </rPr>
      <t>&gt;</t>
    </r>
    <r>
      <rPr>
        <sz val="12"/>
        <color rgb="FF800000"/>
        <rFont val="Arial"/>
        <family val="2"/>
      </rPr>
      <t xml:space="preserve"> 5 years to </t>
    </r>
    <r>
      <rPr>
        <u/>
        <sz val="12"/>
        <color rgb="FF800000"/>
        <rFont val="Arial"/>
        <family val="2"/>
      </rPr>
      <t>&lt;</t>
    </r>
    <r>
      <rPr>
        <sz val="12"/>
        <color rgb="FF800000"/>
        <rFont val="Arial"/>
        <family val="2"/>
      </rPr>
      <t xml:space="preserve"> 65 years.</t>
    </r>
  </si>
  <si>
    <t>To accommodate ACIP recommendations for Afluria injection for individuals 5 years of age and over.</t>
  </si>
  <si>
    <t>Preferable Vaccine</t>
  </si>
  <si>
    <t>Added Afluria CSL (141) for Vaccine Type Begin age of 5 years for Dose 1 and Dose 2.</t>
  </si>
  <si>
    <t>Updated Afluria CSL (141) for Vaccine Type Begin age to 5 years and older for Dose 3.</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</si>
  <si>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</si>
  <si>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</si>
  <si>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</si>
  <si>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</si>
  <si>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Added support for CVX 166</t>
  </si>
  <si>
    <t>New CVX code created.</t>
  </si>
  <si>
    <t>2013-2014 Flu Recs</t>
  </si>
  <si>
    <t>Recommendations for Flu in 2014-15 are an very close match to the 2013-14 recommendations.  Supporting Data were rolled forward to reflect the 2014-15 season with the addition of one new conditional need on dose 2.</t>
  </si>
  <si>
    <t>Yearly ACIP recommendations</t>
  </si>
  <si>
    <t>Added CVX 161 to doses 1 and 2.</t>
  </si>
  <si>
    <t>2012-2013 Flu Recs</t>
  </si>
  <si>
    <t>Recommendations for Flu in 2013-14 are an exact match to the 2012-13 recommendations.  Supporting Data were rolled forward to reflect the 2013-14 season.</t>
  </si>
  <si>
    <t>Added CVX 158; new IIV4 with Preservative vaccine</t>
  </si>
  <si>
    <t>Preferable Vaccine Manufacturer on Dose 3</t>
  </si>
  <si>
    <t>FluLaval (SKB)</t>
  </si>
  <si>
    <t>FluLaval (IDB)</t>
  </si>
  <si>
    <t>Updated per CDC IISSB Code Set Changes</t>
  </si>
  <si>
    <t>General Updates</t>
  </si>
  <si>
    <t>Added "Overview" section to Overview tab.  Cleaned up vaccine names in overview table and "series" tabs.</t>
  </si>
  <si>
    <t>Inconsistencies between Vaccine table in overview tab and "series" tabs</t>
  </si>
  <si>
    <t>Improved delineation between preferable and allowable vaccines through clear age range definition</t>
  </si>
  <si>
    <t>Consistency effort across all antigens to clearly define preferred vaccines which should be given and allowable vaccines which can be given.</t>
  </si>
  <si>
    <t>New Preferable and Allowable Vaccines</t>
  </si>
  <si>
    <t>Added CVXs 149, 150, and 151, 153, 155</t>
  </si>
  <si>
    <t>New Influenza CVXs</t>
  </si>
  <si>
    <t>FAQs</t>
  </si>
  <si>
    <t>Question</t>
  </si>
  <si>
    <t>Answer</t>
  </si>
  <si>
    <t>Reference</t>
  </si>
  <si>
    <t>CDSi Manifestation</t>
  </si>
  <si>
    <t>Where can I find the most recent ACIP recommendations for influenza?</t>
  </si>
  <si>
    <t>The CDC publishes the most recent ACIP vaccine recommendations.</t>
  </si>
  <si>
    <t>Where can I find answers to my questions about influenza?</t>
  </si>
  <si>
    <t>The Immunization Action Coalition hosts a web site answering common questions about immunizations?</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</si>
  <si>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</si>
  <si>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</si>
  <si>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</si>
  <si>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</si>
  <si>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</si>
  <si>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</si>
  <si>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</si>
  <si>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</si>
  <si>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Adverse reaction to vaccine component (080)</t>
  </si>
  <si>
    <t>Do not vaccinate if the patient has had an adverse reaction to a vaccine component.</t>
  </si>
  <si>
    <t>Vaccine Contraindication</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</si>
  <si>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</si>
  <si>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</si>
  <si>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</si>
  <si>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</si>
  <si>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</si>
  <si>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</si>
  <si>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</si>
  <si>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</si>
  <si>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</si>
  <si>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</si>
  <si>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</si>
  <si>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</si>
  <si>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</si>
  <si>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</si>
  <si>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</si>
  <si>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</si>
  <si>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</si>
  <si>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</si>
  <si>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</si>
  <si>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</si>
  <si>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</si>
  <si>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</si>
  <si>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</si>
  <si>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</si>
  <si>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</si>
  <si>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</si>
  <si>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</si>
  <si>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</si>
  <si>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</si>
  <si>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</si>
  <si>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</si>
  <si>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</si>
  <si>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</si>
  <si>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</si>
  <si>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</si>
  <si>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</si>
  <si>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</si>
  <si>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</si>
  <si>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</si>
  <si>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</si>
  <si>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</si>
  <si>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</si>
  <si>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</si>
  <si>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</si>
  <si>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</si>
  <si>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Series Name</t>
  </si>
  <si>
    <t>Target Disease</t>
  </si>
  <si>
    <t>Influenza</t>
  </si>
  <si>
    <t>Vaccine Group</t>
  </si>
  <si>
    <t>Text</t>
  </si>
  <si>
    <t>Persons with a history of egg allergy may receive any licensed, recommended influenza vaccine that is otherwise appropriate for their age and health status.</t>
  </si>
  <si>
    <t>Persons who report having had reactions to egg involving symptoms other than urticaria (e.g., angioedema or swelling, respiratory distress, lightheadedness, or recurrent emesis) or who required epinephrine or another emergency medical intervention should be vaccinated in an inpatient or outpatient medical setting (including, but not necessarily limited to, hospitals, clinics, health departments, and physician offices). Vaccine administration should be supervised by a health care provider who is able to recognize and manage severe allergic reactions.</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</si>
  <si>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</si>
  <si>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</si>
  <si>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</si>
  <si>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</si>
  <si>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</si>
  <si>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</si>
  <si>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</si>
  <si>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</si>
  <si>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</si>
  <si>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</si>
  <si>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</si>
  <si>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</si>
  <si>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</si>
  <si>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</si>
  <si>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</si>
  <si>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</si>
  <si>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</si>
  <si>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</si>
  <si>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</si>
  <si>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</si>
  <si>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</si>
  <si>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</si>
  <si>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</si>
  <si>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</si>
  <si>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</si>
  <si>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</si>
  <si>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</si>
  <si>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</si>
  <si>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</si>
  <si>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</si>
  <si>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</si>
  <si>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</si>
  <si>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</si>
  <si>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</si>
  <si>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Preferable Interval</t>
  </si>
  <si>
    <t>From Immediate Previous Dose Administered? Y/N</t>
  </si>
  <si>
    <t>From Target Dose # in Series</t>
  </si>
  <si>
    <t>From Relevant Observation (Code)</t>
  </si>
  <si>
    <t>Absolute Minimum Interval</t>
  </si>
  <si>
    <t>Minimum Interval</t>
  </si>
  <si>
    <t>Earliest Recommended Interval</t>
  </si>
  <si>
    <t>Latest Recommended Interval (less than)</t>
  </si>
  <si>
    <t>Interval Priority Flag</t>
  </si>
  <si>
    <t>Allowable Interval</t>
  </si>
  <si>
    <t>Vaccine Type Begin Age</t>
  </si>
  <si>
    <t>Vaccine Type End Age (less than)</t>
  </si>
  <si>
    <t>Volume (in ml)</t>
  </si>
  <si>
    <t>Forecast Vaccine Type (Y/N)</t>
  </si>
  <si>
    <t>N</t>
  </si>
  <si>
    <t>50 years</t>
  </si>
  <si>
    <t>Allowable Vaccine</t>
  </si>
  <si>
    <t>Inadvertent Vaccine</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</si>
  <si>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</si>
  <si>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</si>
  <si>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</si>
  <si>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</si>
  <si>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</si>
  <si>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</si>
  <si>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</si>
  <si>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</si>
  <si>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</si>
  <si>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</si>
  <si>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</si>
  <si>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</si>
  <si>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</si>
  <si>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</si>
  <si>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</si>
  <si>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</si>
  <si>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</si>
  <si>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Recurring Dose</t>
  </si>
  <si>
    <t>Recurring Dose (Yes/No)</t>
  </si>
  <si>
    <t>Seasonal Recommendation</t>
  </si>
  <si>
    <t>Dose 2</t>
  </si>
  <si>
    <t>Y</t>
  </si>
  <si>
    <t>4 weeks - 4 days</t>
  </si>
  <si>
    <t>4 weeks</t>
  </si>
  <si>
    <t>65 years</t>
  </si>
  <si>
    <t>12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</si>
  <si>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</si>
  <si>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</si>
  <si>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</si>
  <si>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</si>
  <si>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</si>
  <si>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</si>
  <si>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</si>
  <si>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</si>
  <si>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</si>
  <si>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Clinical History Immunity</t>
  </si>
  <si>
    <t>Immunity Guideline</t>
  </si>
  <si>
    <t>Birth Date Immunity</t>
  </si>
  <si>
    <t>Immunity Birth Date</t>
  </si>
  <si>
    <t>Immunity Country of Birth</t>
  </si>
  <si>
    <t>Immunity Exclusion Condition</t>
  </si>
  <si>
    <t>Immunocompromised (003)</t>
  </si>
  <si>
    <t>Do not vaccinate with live attenuated influenza virus (LAIV) if the patient is immunocompromised.</t>
  </si>
  <si>
    <t>Contraindications</t>
  </si>
  <si>
    <t>Added coded observation 003 (Immunocompromised) as a vaccine specific contraindication to LAIV</t>
  </si>
  <si>
    <t>This is an existing PHINVADS code exchanged in HL7 (VXC27) and results in a vaccine specific contraindication.</t>
  </si>
  <si>
    <t>Updated to reflect new flu season and new CVX codes.</t>
  </si>
  <si>
    <t>2021-2022</t>
  </si>
  <si>
    <t>2021-2022 Products</t>
  </si>
  <si>
    <t>… July 1, 2021.</t>
  </si>
  <si>
    <t>… July 1, 2020.</t>
  </si>
  <si>
    <t>Description was not updated to reflect new flu season.</t>
  </si>
  <si>
    <t>Standard Series -&gt; Dose 2 -&gt; Skip Set ID "3" -&gt; Description</t>
  </si>
  <si>
    <t>ACIP recommends an allergist consultation if the specific type of influenza vaccine is unknown.</t>
  </si>
  <si>
    <t>Severe allergic reaction after previous dose of any egg-based IIV or LAIV influenza vaccine (192)</t>
  </si>
  <si>
    <t>Severe allergic reaction after previous dose of any ccIIV influenza vaccine (193)</t>
  </si>
  <si>
    <t>Severe allergic reaction after previous dose of any RIV influenza vaccine (194)</t>
  </si>
  <si>
    <t>Do not vaccinate with any egg-based IIV or LAIV influenza vaccine if the patient has had a severe allergic reaction after a previous dose of an egg-based IIV or LAIV influenza vaccine.</t>
  </si>
  <si>
    <t>Do not vaccinate with any ccIIV or egg-based IIV or LAIV influenza vaccine if the patient has had a severe allergic reaction after a previous dose of a ccIIV influenza vaccine.</t>
  </si>
  <si>
    <t>Do not vaccinate with any RIV or egg-based IIV or LAIV influenza vaccine if the patient has had a severe allergic reaction after a previous dose of an RIV influenza vaccine.</t>
  </si>
  <si>
    <t>Antigen Contraindications -&gt; Severe Allergic Reaction after previous dose -&gt; Administrative Guidance</t>
  </si>
  <si>
    <t>Updated based on ACIP new vaccine-specific contraindications.</t>
  </si>
  <si>
    <t>Vaccine Contraindications</t>
  </si>
  <si>
    <t>Added new vaccine-specific severe allergic reactions with vaccine specific contraindications. See codes 192, 193, and 194.</t>
  </si>
  <si>
    <t>Flucelvax quadrivalent received an expanded minimum age from 2 years down to on or after 6 months from the FDA on October 14, 2021.</t>
  </si>
  <si>
    <t>Standard Series -&gt; New Administrative Guidance</t>
  </si>
  <si>
    <t>ACIP recommends persons aged 65 years and older preferentially receive any one of the following higher dose or adjuvanted influenza vaccines: quadrivalent high-dose inactivated influenza vaccine (HD-IIV4), quadrivalent recombinant influenza vaccine (RIV4), or quadrivalent adjuvanted inactivated influenza vaccine (aIIV4). If none of these three vaccines is available at an opportunity for vaccine administration, then any other age-appropriate influenza vaccine should be used.</t>
  </si>
  <si>
    <t>Removed</t>
  </si>
  <si>
    <t>2022-2023</t>
  </si>
  <si>
    <t>New administrative guidance for those persons aged 65 years and older.</t>
  </si>
  <si>
    <t>This product will not be active during the 2022-2023 influenza season.</t>
  </si>
  <si>
    <t>influenza, Southern Hemisphere, high-dose, quadrivalent (231)</t>
  </si>
  <si>
    <t>FLUZONE High-Dose Quadrivalent Southern Hemisphere (PMC)</t>
  </si>
  <si>
    <t>Antigen Series Overview -&gt; New Vaccine (CVX 231)</t>
  </si>
  <si>
    <t>This was only added to overview tab. Since it is a southern hemisphere flu product, it does not count towards U.S. flu vaccination. As such, it was not added to any other tabs in this spreadsheet.</t>
  </si>
  <si>
    <t>Publication Date: 04/07/2023</t>
  </si>
  <si>
    <t>2023-2024</t>
  </si>
  <si>
    <t>All references to Seasonal Begin and End Dates</t>
  </si>
  <si>
    <t>Updated to reflect new flu season. This impacts several cells in the Standard Series.</t>
  </si>
  <si>
    <t>Standard -&gt; Updated Administrative Guidance</t>
  </si>
  <si>
    <t>Standard -&gt; removed Administrative Guidance</t>
  </si>
  <si>
    <t>ACIP vote removed the need for special attention above and beyond the normal best practices for patient monitoring for any vaccine.</t>
  </si>
  <si>
    <t>All persons aged 6 months and older with egg allergy should receive influenza vaccine. Any influenza vaccine (egg based or non-egg based) that is otherwise appropriate for the recipient’s age and health status can be used.</t>
  </si>
  <si>
    <t>New Southern Hemisphere vaccine (CVX 231)</t>
  </si>
  <si>
    <t>Standard Series -&gt; Dose 1 &amp; 2 -&gt;  Preferable Vaccine Removal</t>
  </si>
  <si>
    <t>Standard Series -&gt; Dose 1 &amp; 2 -&gt;  Preferable Vaccine Begin Age for CVX 171 and 186</t>
  </si>
  <si>
    <t>All persons aged 6 months and older with egg allergy should receive influenza vaccine. Any influenza vaccine (egg based or non-egg based) that is otherwise appropriate for the recipient's age and health status can be used.</t>
  </si>
  <si>
    <t>Publication Date: 08/24/2023</t>
  </si>
  <si>
    <t>influenza, live, trivalent, intranasal (111)</t>
  </si>
  <si>
    <t>Influenza, high dose, trivalent, PF (135)</t>
  </si>
  <si>
    <t>Influenza, split virus, trivalent, PF (140)</t>
  </si>
  <si>
    <t>Influenza, split virus, trivalent, preservative (141)</t>
  </si>
  <si>
    <t>Influenza, live, quadrivalent, intranasal (149)</t>
  </si>
  <si>
    <t>Influenza, split virus, quadrivalent, PF (150)</t>
  </si>
  <si>
    <t>Influenza, MDCK, trivalent, PF (153)</t>
  </si>
  <si>
    <t>Influenza, recombinant, trivalent, PF (155)</t>
  </si>
  <si>
    <t>Influenza, split virus, quadrivalent, preservative (158)</t>
  </si>
  <si>
    <t>Influenza, adjuvanted, trivalent, PF (168)</t>
  </si>
  <si>
    <t>Influenza, MDCK, quadrivalent, PF (171)</t>
  </si>
  <si>
    <t>Influenza, recombinant, quadrivalent, PF (185)</t>
  </si>
  <si>
    <t>Influenza, MDCK, quadrivalent, preservative (186)</t>
  </si>
  <si>
    <t>Influenza, high-dose, quadrivalent, PF (197)</t>
  </si>
  <si>
    <t>Influenza, adjuvanted, quadrivalent, PF (205)</t>
  </si>
  <si>
    <t>Influenza, MDCK, trivalent, preservative (320)</t>
  </si>
  <si>
    <t>FluMist trivalent (MED)</t>
  </si>
  <si>
    <t>Fluzone High-Dose trivalent, preservative free (PMC)</t>
  </si>
  <si>
    <t>Afluria trivalent, preservative free (SEQ)</t>
  </si>
  <si>
    <t>Fluarix trivalent, preservative free (SKB)</t>
  </si>
  <si>
    <t>Flulaval trivalent, preservative free (IDB)</t>
  </si>
  <si>
    <t>Fluzone trivalent, preservative free (PMC)</t>
  </si>
  <si>
    <t>Afluria trivalent, with preservative (SEQ)</t>
  </si>
  <si>
    <t>Fluzone trivalent, with preservative (PMC)</t>
  </si>
  <si>
    <t>Flucelvax trivalent, preservative free (SEQ)</t>
  </si>
  <si>
    <t>Flublok trivalent, preservative free (PMC)</t>
  </si>
  <si>
    <t>Fluad trivalent, preservative free (SEQ)</t>
  </si>
  <si>
    <t>Flucelvax trivalent, with preservative (SEQ)</t>
  </si>
  <si>
    <t>≥2 yrs to &lt; 50 yrs</t>
  </si>
  <si>
    <t>15; 16; 88; 111; 135; 140; 141; 144; 149; 150; 151; 153; 155; 158; 161; 166; 168; 171; 185; 186; 197; 205; 320</t>
  </si>
  <si>
    <t>Updated all descriptions to reflect updated CDC Vocabulary team updates. This includes updates to CVX and Trade Names. For a more detailed change history log, please see the CVX to Antigen Schedule Supporting Data.</t>
  </si>
  <si>
    <t>CVX Description and Tradenames throughout supporting data</t>
  </si>
  <si>
    <t>Contraindications -&gt; Vaccine Contraindications -&gt; New trivalent CVX codes added</t>
  </si>
  <si>
    <t>2024-2025 will use trivalent vaccines so these were added to ensure proper contraindications to these recommended vaccines. Quadrivalent vaccines were retained.</t>
  </si>
  <si>
    <t>Updated to reflect trivalent product preference for persons aged 65 years and older</t>
  </si>
  <si>
    <t>2024-2025</t>
  </si>
  <si>
    <t>Standard Series -&gt; updated Administrative Guidance</t>
  </si>
  <si>
    <t>Standard Series -&gt; Dose 1-2 -&gt; Preferable Vaccine -&gt; Removed Quadrivalent Vaccines</t>
  </si>
  <si>
    <t>Removed all CVX Codes representing quadrivalent vaccines from the list of preferable vaccines</t>
  </si>
  <si>
    <t>Quadrivalent vaccines are not recommended for the 2024-2025 season.</t>
  </si>
  <si>
    <t>Standard Series -&gt; Dose 1-2 -&gt; Preferable Vaccine -&gt; Added Trivalent Vaccines</t>
  </si>
  <si>
    <t>Added all CVX Codes representing active trivalent vaccines to the list of preferable vaccines</t>
  </si>
  <si>
    <t>Trivalent vaccines are recommended for the 2024-2025 season.</t>
  </si>
  <si>
    <t>Standard Series -&gt; Dose 1-2 -&gt; Allowable Vaccine -&gt; Added new Trivalent Vaccine code</t>
  </si>
  <si>
    <t>Added CVX 320 to the allowable vaccine</t>
  </si>
  <si>
    <t>A new trivalent CVX code was created (320). This was added as an allowable vaccine.</t>
  </si>
  <si>
    <t>15; 16; 88; 111; 135; 140; 141; 144; 149; 150; 151; 153; 155; 158; 161; 166; 168; 171; 185; 186; 197; 205</t>
  </si>
  <si>
    <t>A new trivalent CVX code was created (320). This was added to all vaccine type skip conditions on dose 2.</t>
  </si>
  <si>
    <t>Standard Series -&gt; Dose 2 -&gt; All Skip Conditions -&gt; Vaccine type -&gt; New CVX</t>
  </si>
  <si>
    <t>For most people who need only one dose of influenza vaccine for the season, September and October are generally good times to be vaccinated against influenza. Ideally, everyone should be vaccinated by the end of October.</t>
  </si>
  <si>
    <t>Standard Series -&gt; new Administrative Guidance</t>
  </si>
  <si>
    <t>Several new Administrative Guidance statements added to highlight the ideal timing of influenza vaccination.</t>
  </si>
  <si>
    <t xml:space="preserve">Statements were pulled from https://www.cdc.gov/flu/professionals/vaccination/vax-summary.htm </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</si>
  <si>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</si>
  <si>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Publication Date: 07/11/2024</t>
  </si>
  <si>
    <t>Added trivalent version for each quadrivalent product.</t>
  </si>
  <si>
    <t>Preferable Vaccine for FluMist (CVX 149)</t>
  </si>
  <si>
    <t>FluMist has been included by ACIP for the 2018-19 season.</t>
  </si>
  <si>
    <t>Allowable Vaccine Age Range for  FluMist (CVX 111 and 149)</t>
  </si>
  <si>
    <t>Added note to all Afluria vaccines.</t>
  </si>
  <si>
    <t>CVX 111 and 320</t>
  </si>
  <si>
    <t>CVXs 111, 135, 140, 141, 153, 155, 168, 320</t>
  </si>
  <si>
    <t>CVX's 135 - 168 were inadvertently missing.</t>
  </si>
  <si>
    <t>Standard Series -&gt; Dose 2 -&gt; Preferable Vaccine -&gt; Added missing trivalent vaccines</t>
  </si>
  <si>
    <t>Publication Date: 08/06/2024</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</si>
  <si>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</si>
  <si>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</si>
  <si>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</si>
  <si>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</si>
  <si>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</si>
  <si>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Contraindications -&gt; Vaccine Contraindications -&gt; Contraindication Code 157 -&gt; Administrative Guidance</t>
  </si>
  <si>
    <t>Sold organ transplantation (157)</t>
  </si>
  <si>
    <t>Do not vaccinate with live attenuated influenza virus (LAIV) if the patient received a solid organ transplant.</t>
  </si>
  <si>
    <t>Contraindications -&gt; Vaccine Contraindications -&gt; Contraindication Code 157 -&gt; Name/Descriptions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</si>
  <si>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</si>
  <si>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</si>
  <si>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</si>
  <si>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Influenza Recommendations of the ACIP - https://www.cdc.gov/acip-recs/hcp/vaccine-specific/flu.html</t>
  </si>
  <si>
    <t>https://www.cdc.gov/acip-recs/hcp/vaccine-specific/flu.html</t>
  </si>
  <si>
    <t>https://www.immunize.org/ask-experts/topic/influenza/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</si>
  <si>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</si>
  <si>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</si>
  <si>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</si>
  <si>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</si>
  <si>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</si>
  <si>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Typo correction</t>
  </si>
  <si>
    <t>Contraindications -&gt; Vaccine Contraindication -&gt; Contraindication (Code)</t>
  </si>
  <si>
    <t>Standard -&gt; Dose 2 -&gt; Preferable Vaccine (135) -&gt; Volume</t>
  </si>
  <si>
    <t>The correct volume for this vaccine per the package insert is 0.5 mL. The overview tab was also updated to reflect the proper volume.</t>
  </si>
  <si>
    <t>Solid organ transplant recipients aged 19 through 64 years receiving immunosuppressive medications can receive HD-IIV3 or aIIV3. No preference over other age-appropriate IIV3 or RIV3 vaccines.</t>
  </si>
  <si>
    <t xml:space="preserve">Standard -&gt; New Administrative Guidance </t>
  </si>
  <si>
    <t>New footnote in the 2025 yearly adult schedule to offer an off label usage for HD-IIV3 or aIIV3.</t>
  </si>
  <si>
    <t xml:space="preserve">Standard -&gt; Removed Administrative Guidance </t>
  </si>
  <si>
    <t>Removed 3 existing Administrative Guidance regarding July or August administrations</t>
  </si>
  <si>
    <t>Removed as the Administrative Guidance section was becoming quite lengthy and these administrative guidance statements referenced July and August clarifications, yet product is rarely available during these months.</t>
  </si>
  <si>
    <t>Publication Date: 02/06/2025</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</si>
  <si>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</si>
  <si>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</si>
  <si>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</si>
  <si>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Do not vaccinate if the patient has an HIV Infection.</t>
  </si>
  <si>
    <t>Contraindications -&gt; Vaccine contraindication -&gt; New Vaccine Contraindication</t>
  </si>
  <si>
    <t>Added HIV Infection (186) with a contraindication to LAIV</t>
  </si>
  <si>
    <t>Contraindication codes 154 and 155 (HIV infection with specific severity) were both already included. This implies HIV infection without severity (or of any severity) would also contraindicate the use of LAIV.</t>
  </si>
  <si>
    <t>HIV Infection (186)</t>
  </si>
  <si>
    <t>Publication Date: 05/23/2025</t>
  </si>
  <si>
    <t>≥6 mos</t>
  </si>
  <si>
    <t>≥6 mos - 4 days</t>
  </si>
  <si>
    <t>≥6 mos - 4 days to &lt; 50 yrs</t>
  </si>
  <si>
    <t>≥12 yrs - 4 days to &lt; 65 yrs</t>
  </si>
  <si>
    <t>≥6 mos - 4 days to &lt;3 yrs</t>
  </si>
  <si>
    <t>Influenza, Southern Hemisphere, trivalent, PF (331)</t>
  </si>
  <si>
    <t>FLUZONE Trivalent Southern Hemisphere (PMC)</t>
  </si>
  <si>
    <t>Antigen Series Overview -&gt; New Vaccine (CVX 331)</t>
  </si>
  <si>
    <t>New Southern Hemisphere vaccine (CVX 331)</t>
  </si>
  <si>
    <t>≥9 yrs</t>
  </si>
  <si>
    <t>Standard -&gt; Dose 1 &amp; 2 -&gt; Removed Preferable Vaccines</t>
  </si>
  <si>
    <t>Standard -&gt; Dose 2 -&gt; Preferable Vaccine (CVX 155) -&gt; Begin Age</t>
  </si>
  <si>
    <t>FDA approved Flublok for use in 9 years of age and older.</t>
  </si>
  <si>
    <t>Updated to reflect new flu season. This impacts several cells in the Standard Series including Seasonal Recommendation and Conditional Skip.</t>
  </si>
  <si>
    <t>2025-2026</t>
  </si>
  <si>
    <t>Dose is not required if the patient has received 1 or more doses during the current season AND patient has received 2 or more doses before July 1, 2025.</t>
  </si>
  <si>
    <t>Removed vaccines with CVX 141 and 320</t>
  </si>
  <si>
    <t>ACIP recommends all persons receive an influenza vaccine free of thimerosal as a preservative. CVX 141 and 320 contain thimerosal as a preservative.</t>
  </si>
  <si>
    <t>Influenza, live, trivalent, intranasal, self/caregiver admin, PF (333)</t>
  </si>
  <si>
    <t>FluMist Trivalent (self/caregiver administered)</t>
  </si>
  <si>
    <t>Antigen Series Overview -&gt; New Vaccine (CVX 333)</t>
  </si>
  <si>
    <t>New at Home FluMist vaccine (CVX 333)</t>
  </si>
  <si>
    <t>Contraindications -&gt; new Vaccine Contraindications</t>
  </si>
  <si>
    <t>newly created CVX code for at home use</t>
  </si>
  <si>
    <t>newly created CVX code for at home use. Same contraindications as CVX 111 (LAIV)</t>
  </si>
  <si>
    <t>15; 16; 88; 111; 135; 140; 141; 144; 149; 150; 151; 153; 155; 158; 161; 166; 168; 171; 185; 186; 197; 205; 320; 333</t>
  </si>
  <si>
    <t>Standard -&gt; Dose 1 &amp; 2 -&gt; New Preferable and Allowable Vaccine</t>
  </si>
  <si>
    <t>Added new at home FluMist vaccine (CVX 333)</t>
  </si>
  <si>
    <t>Standard -&gt; Dose 2 -&gt; All conditional skips -&gt; Vaccine Types</t>
  </si>
  <si>
    <t>Added newly created CVX code (333) for at home use.</t>
  </si>
  <si>
    <t>Publication Date: 08/07/2025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</si>
  <si>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</si>
  <si>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</si>
  <si>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</si>
  <si>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</si>
  <si>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</si>
  <si>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</si>
  <si>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</si>
  <si>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</si>
  <si>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</si>
  <si>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</si>
  <si>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</si>
  <si>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</si>
  <si>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0 days</t>
  </si>
  <si>
    <t>Any</t>
  </si>
  <si>
    <t>Routine</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</si>
  <si>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</si>
  <si>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</si>
  <si>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</si>
  <si>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</si>
  <si>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</si>
  <si>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</si>
  <si>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</si>
  <si>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</si>
  <si>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</si>
  <si>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</si>
  <si>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</si>
  <si>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</si>
  <si>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</si>
  <si>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Influenza, Southern Hemisphere, high-dose, trivalent, PF (337)</t>
  </si>
  <si>
    <t>Overview Tab -&gt; New Southern Hemisphere Flu</t>
  </si>
  <si>
    <t>Added Influenza, Southern Hemisphere, high-dose, trivalent, PF (CVX 337) to the overview table</t>
  </si>
  <si>
    <t>Standard -&gt; Dose 1 &amp; 2 -&gt; New Preferable Vaccines</t>
  </si>
  <si>
    <t>≥6 mo</t>
  </si>
  <si>
    <t>≥6 mo to &lt;3 yrs</t>
  </si>
  <si>
    <t>CVX 141 and 320 have been added back as preferable vaccines. They were removed in version 4.63. They have been returned due to the current legal stay.</t>
  </si>
  <si>
    <t>This vaccine was added to the overview table, but not included in any other tabs as it does not count towards U.S. flu vaccination (much like the other southern hemisphere flu vaccines).</t>
  </si>
  <si>
    <t>https://www.cdc.gov/flu/hcp/vax-summary/index.html</t>
  </si>
  <si>
    <t>Added CVX 141 and 320 as preferable vaccines</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</si>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</sst>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9"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8"/>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u/>
      <sz val="12"/>
      <color rgb="FF800000"/>
      <name val="Arial"/>
      <family val="2"/>
    </font>
    <font>
      <sz val="10"/>
      <color theme="9"/>
      <name val="Arial"/>
      <family val="2"/>
    </font>
    <font>
      <sz val="12"/>
      <color theme="5" tint="-0.249977111117893"/>
      <name val="Arial"/>
      <family val="2"/>
    </font>
    <font>
      <sz val="10"/>
      <color rgb="FF000000"/>
      <name val="Arial"/>
      <family val="2"/>
    </font>
    <font>
      <sz val="12"/>
      <color rgb="FFFFFF99"/>
      <name val="Arial"/>
      <family val="2"/>
    </font>
    <font>
      <u/>
      <sz val="10"/>
      <color theme="10"/>
      <name val="Arial"/>
      <family val="2"/>
    </font>
    <font>
      <b/>
      <sz val="10"/>
      <color rgb="FF000000"/>
      <name val="Arial"/>
      <family val="2"/>
    </font>
    <font>
      <i/>
      <sz val="12"/>
      <color rgb="FF800000"/>
      <name val="Arial"/>
      <family val="2"/>
    </font>
  </fonts>
  <fills count="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style="thin">
        <color indexed="64"/>
      </left>
      <right style="thin">
        <color rgb="FF000000"/>
      </right>
      <top style="thin">
        <color rgb="FF000000"/>
      </top>
      <bottom style="thin">
        <color indexed="64"/>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s>
  <cellStyleXfs count="19">
    <xf numFmtId="0" fontId="0" fillId="0" borderId="0"/>
    <xf numFmtId="0" fontId="3" fillId="0" borderId="0"/>
    <xf numFmtId="0" fontId="8" fillId="5" borderId="0" applyNumberFormat="0" applyBorder="0" applyAlignment="0" applyProtection="0"/>
    <xf numFmtId="0" fontId="3" fillId="0" borderId="0"/>
    <xf numFmtId="0" fontId="3" fillId="0" borderId="0"/>
    <xf numFmtId="0" fontId="1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1" fillId="0" borderId="0"/>
    <xf numFmtId="0" fontId="16" fillId="0" borderId="0" applyNumberFormat="0" applyFill="0" applyBorder="0" applyAlignment="0" applyProtection="0"/>
  </cellStyleXfs>
  <cellXfs count="208">
    <xf numFmtId="0" fontId="0" fillId="0" borderId="0" xfId="0"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0" xfId="0" applyBorder="1" applyAlignment="1">
      <alignment wrapText="1"/>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3" fillId="3" borderId="21" xfId="0" applyFont="1" applyFill="1" applyBorder="1" applyAlignment="1">
      <alignment vertical="top"/>
    </xf>
    <xf numFmtId="0" fontId="0" fillId="3" borderId="6" xfId="0" applyFill="1" applyBorder="1"/>
    <xf numFmtId="0" fontId="0" fillId="3" borderId="23" xfId="0" applyFill="1" applyBorder="1"/>
    <xf numFmtId="0" fontId="3" fillId="3" borderId="22" xfId="0" applyFont="1" applyFill="1" applyBorder="1" applyAlignment="1">
      <alignment vertical="top"/>
    </xf>
    <xf numFmtId="0" fontId="0" fillId="3" borderId="12" xfId="0" applyFill="1" applyBorder="1"/>
    <xf numFmtId="0" fontId="0" fillId="3" borderId="24" xfId="0" applyFill="1" applyBorder="1"/>
    <xf numFmtId="0" fontId="7" fillId="0" borderId="0" xfId="1" applyFont="1" applyAlignment="1">
      <alignment vertical="center" wrapText="1"/>
    </xf>
    <xf numFmtId="0" fontId="3" fillId="0" borderId="0" xfId="1" applyAlignment="1">
      <alignment vertical="top"/>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3" fillId="0" borderId="7" xfId="0" applyFont="1" applyBorder="1" applyAlignment="1">
      <alignment wrapText="1"/>
    </xf>
    <xf numFmtId="0" fontId="3" fillId="2" borderId="20" xfId="1" applyFill="1" applyBorder="1" applyAlignment="1">
      <alignment vertical="center" wrapText="1"/>
    </xf>
    <xf numFmtId="0" fontId="0" fillId="0" borderId="0" xfId="0"/>
    <xf numFmtId="0" fontId="4" fillId="3" borderId="18"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5" fillId="4" borderId="11" xfId="0" applyFont="1" applyFill="1" applyBorder="1" applyAlignment="1">
      <alignment horizontal="center" vertical="center"/>
    </xf>
    <xf numFmtId="0" fontId="4" fillId="3" borderId="11"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7" xfId="0" applyFont="1" applyFill="1" applyBorder="1" applyAlignment="1">
      <alignment horizontal="center" vertical="center"/>
    </xf>
    <xf numFmtId="0" fontId="4" fillId="3" borderId="2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3" fillId="0" borderId="0" xfId="0" applyFont="1" applyAlignment="1">
      <alignment wrapText="1"/>
    </xf>
    <xf numFmtId="0" fontId="9" fillId="2" borderId="20" xfId="1" applyFont="1" applyFill="1" applyBorder="1" applyAlignment="1">
      <alignment vertical="top" wrapText="1"/>
    </xf>
    <xf numFmtId="49" fontId="7" fillId="2" borderId="24" xfId="1" applyNumberFormat="1" applyFont="1" applyFill="1" applyBorder="1" applyAlignment="1">
      <alignment vertical="top" wrapText="1"/>
    </xf>
    <xf numFmtId="0" fontId="3" fillId="2" borderId="17" xfId="0" applyFont="1" applyFill="1" applyBorder="1" applyAlignment="1">
      <alignment vertical="center"/>
    </xf>
    <xf numFmtId="0" fontId="4" fillId="3" borderId="13" xfId="0" applyFont="1" applyFill="1" applyBorder="1" applyAlignment="1">
      <alignment horizontal="left" vertical="center"/>
    </xf>
    <xf numFmtId="0" fontId="3" fillId="0" borderId="0" xfId="1" applyAlignment="1">
      <alignment wrapText="1"/>
    </xf>
    <xf numFmtId="0" fontId="7" fillId="0" borderId="0" xfId="1" applyFont="1" applyAlignment="1">
      <alignment wrapText="1"/>
    </xf>
    <xf numFmtId="49" fontId="9" fillId="0" borderId="0" xfId="2" applyNumberFormat="1" applyFont="1" applyFill="1" applyBorder="1" applyAlignment="1">
      <alignment vertical="top" wrapText="1"/>
    </xf>
    <xf numFmtId="0" fontId="7" fillId="2" borderId="16" xfId="1" applyFont="1" applyFill="1" applyBorder="1" applyAlignment="1">
      <alignment wrapText="1"/>
    </xf>
    <xf numFmtId="49" fontId="9" fillId="2" borderId="23" xfId="1" applyNumberFormat="1" applyFont="1" applyFill="1" applyBorder="1" applyAlignment="1">
      <alignment vertical="top" wrapText="1"/>
    </xf>
    <xf numFmtId="0" fontId="5" fillId="4" borderId="9" xfId="0" applyFont="1" applyFill="1" applyBorder="1" applyAlignment="1">
      <alignment horizontal="center" vertical="center"/>
    </xf>
    <xf numFmtId="0" fontId="5" fillId="4" borderId="1" xfId="0" applyFont="1" applyFill="1" applyBorder="1" applyAlignment="1">
      <alignment horizontal="center" vertical="center"/>
    </xf>
    <xf numFmtId="0" fontId="3" fillId="2" borderId="20" xfId="0" applyFont="1" applyFill="1" applyBorder="1" applyAlignment="1">
      <alignment vertical="center" wrapText="1"/>
    </xf>
    <xf numFmtId="0" fontId="3" fillId="2" borderId="20" xfId="0" applyFont="1" applyFill="1" applyBorder="1" applyAlignment="1">
      <alignment vertical="center"/>
    </xf>
    <xf numFmtId="0" fontId="7" fillId="2" borderId="15" xfId="0" applyFont="1" applyFill="1" applyBorder="1" applyAlignment="1">
      <alignment vertical="center"/>
    </xf>
    <xf numFmtId="0" fontId="3" fillId="3" borderId="31" xfId="0" applyFont="1" applyFill="1" applyBorder="1" applyAlignment="1">
      <alignment vertical="center"/>
    </xf>
    <xf numFmtId="0" fontId="5" fillId="4" borderId="13"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13" xfId="0" applyFont="1" applyFill="1" applyBorder="1" applyAlignment="1">
      <alignment horizontal="center" vertical="center" wrapText="1"/>
    </xf>
    <xf numFmtId="165" fontId="4" fillId="3" borderId="13" xfId="0" applyNumberFormat="1" applyFont="1" applyFill="1" applyBorder="1" applyAlignment="1">
      <alignment horizontal="left" vertical="center"/>
    </xf>
    <xf numFmtId="165" fontId="4" fillId="3" borderId="11" xfId="0" applyNumberFormat="1" applyFont="1" applyFill="1" applyBorder="1" applyAlignment="1">
      <alignment horizontal="left" vertical="center"/>
    </xf>
    <xf numFmtId="49" fontId="3" fillId="4" borderId="19" xfId="1" applyNumberFormat="1" applyFill="1" applyBorder="1" applyAlignment="1">
      <alignment horizontal="center" vertical="top" wrapText="1"/>
    </xf>
    <xf numFmtId="49" fontId="3" fillId="4" borderId="14" xfId="1" applyNumberFormat="1" applyFill="1" applyBorder="1" applyAlignment="1">
      <alignment horizontal="center" vertical="top" wrapText="1"/>
    </xf>
    <xf numFmtId="0" fontId="7" fillId="2" borderId="15" xfId="1" applyFont="1" applyFill="1" applyBorder="1" applyAlignment="1">
      <alignment wrapText="1"/>
    </xf>
    <xf numFmtId="49" fontId="3" fillId="6" borderId="14" xfId="1" applyNumberFormat="1" applyFill="1" applyBorder="1" applyAlignment="1">
      <alignment horizontal="center" vertical="top" wrapText="1"/>
    </xf>
    <xf numFmtId="49" fontId="9" fillId="2" borderId="20" xfId="1" applyNumberFormat="1" applyFont="1" applyFill="1" applyBorder="1" applyAlignment="1">
      <alignment vertical="top" wrapText="1"/>
    </xf>
    <xf numFmtId="0" fontId="4" fillId="3" borderId="26" xfId="0" applyFont="1" applyFill="1" applyBorder="1" applyAlignment="1">
      <alignment vertical="center"/>
    </xf>
    <xf numFmtId="0" fontId="12" fillId="2" borderId="35" xfId="0" applyFont="1" applyFill="1" applyBorder="1" applyAlignment="1">
      <alignment vertical="center" wrapText="1"/>
    </xf>
    <xf numFmtId="0" fontId="3" fillId="2" borderId="20" xfId="0" applyFont="1" applyFill="1" applyBorder="1" applyAlignment="1">
      <alignment wrapText="1"/>
    </xf>
    <xf numFmtId="0" fontId="3" fillId="3" borderId="6" xfId="0" applyFont="1" applyFill="1" applyBorder="1" applyAlignment="1">
      <alignment vertical="top"/>
    </xf>
    <xf numFmtId="0" fontId="3" fillId="3" borderId="23" xfId="0" applyFont="1" applyFill="1" applyBorder="1" applyAlignment="1">
      <alignment vertical="top"/>
    </xf>
    <xf numFmtId="0" fontId="3" fillId="3" borderId="0" xfId="0" applyFont="1" applyFill="1" applyAlignment="1">
      <alignment horizontal="left" vertical="top" wrapText="1"/>
    </xf>
    <xf numFmtId="0" fontId="3" fillId="3" borderId="25" xfId="0" applyFont="1" applyFill="1" applyBorder="1" applyAlignment="1">
      <alignment horizontal="left" vertical="top" wrapText="1"/>
    </xf>
    <xf numFmtId="0" fontId="3" fillId="3" borderId="0" xfId="0" applyFont="1" applyFill="1" applyAlignment="1">
      <alignment vertical="top"/>
    </xf>
    <xf numFmtId="0" fontId="3" fillId="3" borderId="25" xfId="0" applyFont="1" applyFill="1" applyBorder="1" applyAlignment="1">
      <alignment vertical="top"/>
    </xf>
    <xf numFmtId="0" fontId="3" fillId="3" borderId="12" xfId="0" applyFont="1" applyFill="1" applyBorder="1" applyAlignment="1">
      <alignment vertical="top"/>
    </xf>
    <xf numFmtId="0" fontId="3" fillId="3" borderId="24" xfId="0" applyFont="1" applyFill="1" applyBorder="1" applyAlignment="1">
      <alignment vertical="top"/>
    </xf>
    <xf numFmtId="0" fontId="4" fillId="3" borderId="3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4" xfId="10" applyFont="1" applyFill="1" applyBorder="1" applyAlignment="1">
      <alignment horizontal="left" vertical="center" wrapText="1"/>
    </xf>
    <xf numFmtId="0" fontId="4" fillId="3" borderId="14" xfId="10" applyFont="1" applyFill="1" applyBorder="1" applyAlignment="1">
      <alignment horizontal="center" vertical="center" wrapText="1"/>
    </xf>
    <xf numFmtId="0" fontId="3" fillId="2" borderId="20" xfId="10" applyFill="1" applyBorder="1" applyAlignment="1">
      <alignment vertical="center" wrapText="1"/>
    </xf>
    <xf numFmtId="0" fontId="7" fillId="2" borderId="16" xfId="10" applyFont="1" applyFill="1" applyBorder="1" applyAlignment="1">
      <alignment vertical="center" wrapText="1"/>
    </xf>
    <xf numFmtId="0" fontId="4" fillId="3" borderId="13" xfId="7" applyFont="1" applyFill="1" applyBorder="1" applyAlignment="1">
      <alignment horizontal="center" vertical="center" wrapText="1"/>
    </xf>
    <xf numFmtId="0" fontId="5" fillId="4" borderId="13" xfId="7" applyFont="1" applyFill="1" applyBorder="1" applyAlignment="1">
      <alignment horizontal="center" vertical="center" wrapText="1"/>
    </xf>
    <xf numFmtId="0" fontId="7" fillId="2" borderId="16" xfId="0" applyFont="1" applyFill="1" applyBorder="1" applyAlignment="1">
      <alignment wrapText="1"/>
    </xf>
    <xf numFmtId="0" fontId="4"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3" fillId="2" borderId="14" xfId="1" applyFill="1" applyBorder="1" applyAlignment="1">
      <alignment vertical="center" wrapText="1"/>
    </xf>
    <xf numFmtId="0" fontId="7" fillId="2" borderId="16" xfId="1" applyFont="1" applyFill="1" applyBorder="1" applyAlignment="1">
      <alignment vertical="center" wrapText="1"/>
    </xf>
    <xf numFmtId="0" fontId="5" fillId="4" borderId="13" xfId="1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2" borderId="15" xfId="1" applyFont="1" applyFill="1" applyBorder="1" applyAlignment="1">
      <alignment vertical="center" wrapText="1"/>
    </xf>
    <xf numFmtId="0" fontId="0" fillId="3" borderId="3" xfId="0" applyFill="1" applyBorder="1"/>
    <xf numFmtId="0" fontId="0" fillId="3" borderId="11" xfId="0" applyFill="1" applyBorder="1"/>
    <xf numFmtId="0" fontId="5" fillId="4" borderId="14" xfId="10" applyFont="1" applyFill="1" applyBorder="1" applyAlignment="1">
      <alignment horizontal="center" vertical="center" wrapText="1"/>
    </xf>
    <xf numFmtId="0" fontId="5" fillId="4" borderId="14" xfId="10" applyFont="1" applyFill="1" applyBorder="1" applyAlignment="1">
      <alignment horizontal="left" vertical="center" wrapText="1"/>
    </xf>
    <xf numFmtId="0" fontId="4" fillId="3" borderId="13" xfId="11" applyFont="1" applyFill="1" applyBorder="1" applyAlignment="1">
      <alignment horizontal="center" vertical="center" wrapText="1"/>
    </xf>
    <xf numFmtId="0" fontId="5" fillId="4" borderId="14" xfId="12" applyFont="1" applyFill="1" applyBorder="1" applyAlignment="1">
      <alignment horizontal="center" vertical="center" wrapText="1"/>
    </xf>
    <xf numFmtId="0" fontId="3" fillId="2" borderId="15" xfId="11" applyFill="1" applyBorder="1" applyAlignment="1">
      <alignment vertical="center" wrapText="1"/>
    </xf>
    <xf numFmtId="0" fontId="5" fillId="4" borderId="36" xfId="11" applyFont="1" applyFill="1" applyBorder="1" applyAlignment="1">
      <alignment horizontal="center" vertical="center" wrapText="1"/>
    </xf>
    <xf numFmtId="0" fontId="7" fillId="2" borderId="16" xfId="11" applyFont="1" applyFill="1" applyBorder="1" applyAlignment="1">
      <alignment vertical="center" wrapText="1"/>
    </xf>
    <xf numFmtId="0" fontId="3" fillId="2" borderId="17" xfId="1" applyFill="1" applyBorder="1" applyAlignment="1">
      <alignment vertical="center"/>
    </xf>
    <xf numFmtId="0" fontId="4" fillId="3" borderId="13" xfId="1" applyFont="1" applyFill="1" applyBorder="1" applyAlignment="1">
      <alignment horizontal="left" vertical="center"/>
    </xf>
    <xf numFmtId="0" fontId="5" fillId="4" borderId="11" xfId="1" applyFont="1" applyFill="1" applyBorder="1" applyAlignment="1">
      <alignment horizontal="center" vertical="center"/>
    </xf>
    <xf numFmtId="0" fontId="5" fillId="4" borderId="17" xfId="1" applyFont="1" applyFill="1" applyBorder="1" applyAlignment="1">
      <alignment horizontal="center" vertical="center"/>
    </xf>
    <xf numFmtId="0" fontId="5" fillId="4" borderId="13"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4" fillId="0" borderId="0" xfId="1" applyFont="1" applyAlignment="1">
      <alignment horizontal="left" vertical="center" wrapText="1"/>
    </xf>
    <xf numFmtId="0" fontId="7" fillId="2" borderId="24" xfId="1" applyFont="1" applyFill="1" applyBorder="1" applyAlignment="1">
      <alignment vertical="center" wrapText="1"/>
    </xf>
    <xf numFmtId="0" fontId="4" fillId="3" borderId="14" xfId="13" applyFont="1" applyFill="1" applyBorder="1" applyAlignment="1">
      <alignment horizontal="left" vertical="center" wrapText="1"/>
    </xf>
    <xf numFmtId="0" fontId="4" fillId="3" borderId="9" xfId="13" applyFont="1" applyFill="1" applyBorder="1" applyAlignment="1">
      <alignment horizontal="left" vertical="center" wrapText="1"/>
    </xf>
    <xf numFmtId="0" fontId="4" fillId="3" borderId="13" xfId="10" applyFont="1" applyFill="1" applyBorder="1" applyAlignment="1">
      <alignment horizontal="center" vertical="center" wrapText="1"/>
    </xf>
    <xf numFmtId="0" fontId="5" fillId="4" borderId="11" xfId="10" applyFont="1" applyFill="1" applyBorder="1" applyAlignment="1">
      <alignment horizontal="center" vertical="center" wrapText="1"/>
    </xf>
    <xf numFmtId="0" fontId="3" fillId="0" borderId="5" xfId="10" applyBorder="1" applyAlignment="1">
      <alignment wrapText="1"/>
    </xf>
    <xf numFmtId="0" fontId="3" fillId="0" borderId="2" xfId="10" applyBorder="1" applyAlignment="1">
      <alignment wrapText="1"/>
    </xf>
    <xf numFmtId="0" fontId="3" fillId="0" borderId="0" xfId="10" applyAlignment="1">
      <alignment wrapText="1"/>
    </xf>
    <xf numFmtId="0" fontId="7" fillId="2" borderId="15" xfId="10" applyFont="1" applyFill="1" applyBorder="1" applyAlignment="1">
      <alignment vertical="center" wrapText="1"/>
    </xf>
    <xf numFmtId="0" fontId="4" fillId="3" borderId="14" xfId="14" applyFont="1" applyFill="1" applyBorder="1" applyAlignment="1">
      <alignment horizontal="center" vertical="center" wrapText="1"/>
    </xf>
    <xf numFmtId="0" fontId="3" fillId="0" borderId="8" xfId="10" applyBorder="1" applyAlignment="1">
      <alignment wrapText="1"/>
    </xf>
    <xf numFmtId="0" fontId="4" fillId="3" borderId="20" xfId="13"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17" xfId="13"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7" fillId="2" borderId="15" xfId="11" applyFont="1" applyFill="1" applyBorder="1" applyAlignment="1">
      <alignment vertical="center" wrapText="1"/>
    </xf>
    <xf numFmtId="0" fontId="3" fillId="2" borderId="20" xfId="11" applyFill="1" applyBorder="1" applyAlignment="1">
      <alignment vertical="center" wrapText="1"/>
    </xf>
    <xf numFmtId="0" fontId="7" fillId="2" borderId="16" xfId="13" applyFont="1" applyFill="1" applyBorder="1" applyAlignment="1">
      <alignment vertical="center" wrapText="1"/>
    </xf>
    <xf numFmtId="0" fontId="4" fillId="3" borderId="0" xfId="1" applyFont="1" applyFill="1" applyAlignment="1">
      <alignment horizontal="left" vertical="center" wrapText="1"/>
    </xf>
    <xf numFmtId="0" fontId="4" fillId="3" borderId="20" xfId="12" applyFont="1" applyFill="1" applyBorder="1" applyAlignment="1">
      <alignment horizontal="center" vertical="center" wrapText="1"/>
    </xf>
    <xf numFmtId="0" fontId="4" fillId="3" borderId="14" xfId="12" applyFont="1" applyFill="1" applyBorder="1" applyAlignment="1">
      <alignment horizontal="center" vertical="center" wrapText="1"/>
    </xf>
    <xf numFmtId="0" fontId="4" fillId="3" borderId="14" xfId="12" applyFont="1" applyFill="1" applyBorder="1" applyAlignment="1">
      <alignment horizontal="left" vertical="center" wrapText="1"/>
    </xf>
    <xf numFmtId="0" fontId="4" fillId="3" borderId="20" xfId="12" applyFont="1" applyFill="1" applyBorder="1" applyAlignment="1">
      <alignment horizontal="left" vertical="center" wrapText="1"/>
    </xf>
    <xf numFmtId="0" fontId="15" fillId="3" borderId="15"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7" fillId="2" borderId="15" xfId="15" applyFont="1"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3" xfId="0" applyFont="1" applyFill="1" applyBorder="1"/>
    <xf numFmtId="0" fontId="3" fillId="3" borderId="11" xfId="0" applyFont="1" applyFill="1" applyBorder="1"/>
    <xf numFmtId="0" fontId="7" fillId="2" borderId="16" xfId="0" applyFont="1" applyFill="1" applyBorder="1" applyAlignment="1">
      <alignment vertical="center"/>
    </xf>
    <xf numFmtId="0" fontId="7" fillId="2" borderId="16" xfId="16" applyFont="1" applyFill="1" applyBorder="1" applyAlignment="1">
      <alignment vertical="center" wrapText="1"/>
    </xf>
    <xf numFmtId="0" fontId="4" fillId="3" borderId="9" xfId="16" applyFont="1" applyFill="1" applyBorder="1" applyAlignment="1">
      <alignment horizontal="left" vertical="center" wrapText="1"/>
    </xf>
    <xf numFmtId="0" fontId="7" fillId="2" borderId="15" xfId="13" applyFont="1" applyFill="1" applyBorder="1" applyAlignment="1">
      <alignment vertical="center" wrapText="1"/>
    </xf>
    <xf numFmtId="0" fontId="4" fillId="3" borderId="34" xfId="0" applyFont="1" applyFill="1" applyBorder="1" applyAlignment="1">
      <alignment horizontal="left" vertical="center" wrapText="1"/>
    </xf>
    <xf numFmtId="0" fontId="4" fillId="3" borderId="29" xfId="1" applyFont="1" applyFill="1" applyBorder="1" applyAlignment="1">
      <alignment horizontal="center" vertical="center" wrapText="1"/>
    </xf>
    <xf numFmtId="0" fontId="4" fillId="3" borderId="14" xfId="16" applyFont="1" applyFill="1" applyBorder="1" applyAlignment="1">
      <alignment horizontal="left" vertical="center" wrapText="1"/>
    </xf>
    <xf numFmtId="0" fontId="7" fillId="2" borderId="15" xfId="16" applyFont="1" applyFill="1" applyBorder="1" applyAlignment="1">
      <alignment vertical="center" wrapText="1"/>
    </xf>
    <xf numFmtId="0" fontId="5" fillId="4" borderId="13" xfId="17" applyFont="1" applyFill="1" applyBorder="1" applyAlignment="1">
      <alignment horizontal="center" vertical="center" wrapText="1"/>
    </xf>
    <xf numFmtId="0" fontId="4" fillId="3" borderId="21" xfId="14" applyFont="1" applyFill="1" applyBorder="1" applyAlignment="1">
      <alignment horizontal="center" vertical="center" wrapText="1"/>
    </xf>
    <xf numFmtId="0" fontId="4" fillId="3" borderId="19" xfId="0" applyFont="1" applyFill="1" applyBorder="1" applyAlignment="1">
      <alignment horizontal="left" vertical="center" wrapText="1"/>
    </xf>
    <xf numFmtId="0" fontId="16" fillId="0" borderId="0" xfId="18" applyAlignment="1">
      <alignment wrapText="1"/>
    </xf>
    <xf numFmtId="164" fontId="4" fillId="3" borderId="13" xfId="0" applyNumberFormat="1" applyFont="1" applyFill="1" applyBorder="1" applyAlignment="1">
      <alignment horizontal="center" vertical="center" wrapText="1"/>
    </xf>
    <xf numFmtId="0" fontId="3" fillId="0" borderId="8" xfId="0" applyFont="1" applyBorder="1" applyAlignment="1">
      <alignment horizontal="center" wrapText="1"/>
    </xf>
    <xf numFmtId="0" fontId="3" fillId="2" borderId="21"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3" fillId="2" borderId="13" xfId="0" applyFont="1" applyFill="1" applyBorder="1" applyAlignment="1">
      <alignment vertical="center"/>
    </xf>
    <xf numFmtId="0" fontId="3" fillId="0" borderId="8" xfId="0" applyFont="1" applyBorder="1" applyAlignment="1">
      <alignment wrapText="1"/>
    </xf>
    <xf numFmtId="0" fontId="3" fillId="2" borderId="17" xfId="0" applyFont="1" applyFill="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3" fillId="2" borderId="14" xfId="0" applyFont="1" applyFill="1" applyBorder="1" applyAlignment="1">
      <alignment wrapText="1"/>
    </xf>
    <xf numFmtId="0" fontId="13" fillId="3" borderId="19" xfId="0" applyFont="1" applyFill="1" applyBorder="1" applyAlignment="1">
      <alignment horizontal="center" wrapText="1"/>
    </xf>
    <xf numFmtId="0" fontId="13" fillId="3" borderId="14" xfId="0" applyFont="1" applyFill="1" applyBorder="1" applyAlignment="1">
      <alignment horizontal="center" wrapText="1"/>
    </xf>
    <xf numFmtId="0" fontId="3" fillId="0" borderId="4" xfId="0" applyFont="1" applyBorder="1" applyAlignment="1">
      <alignment wrapText="1"/>
    </xf>
    <xf numFmtId="0" fontId="17" fillId="0" borderId="8" xfId="0" applyFont="1" applyBorder="1" applyAlignment="1">
      <alignment horizontal="center" wrapText="1"/>
    </xf>
    <xf numFmtId="0" fontId="7" fillId="2" borderId="39" xfId="16" applyFont="1" applyFill="1" applyBorder="1" applyAlignment="1">
      <alignment vertical="center" wrapText="1"/>
    </xf>
    <xf numFmtId="2" fontId="4" fillId="3" borderId="13" xfId="0" applyNumberFormat="1" applyFont="1" applyFill="1" applyBorder="1" applyAlignment="1">
      <alignment horizontal="left" vertical="center"/>
    </xf>
    <xf numFmtId="0" fontId="15" fillId="3" borderId="40"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1" xfId="0" applyFont="1" applyFill="1" applyBorder="1" applyAlignment="1">
      <alignment horizontal="center" vertical="center"/>
    </xf>
    <xf numFmtId="0" fontId="4" fillId="3" borderId="38" xfId="0" applyFont="1" applyFill="1" applyBorder="1" applyAlignment="1">
      <alignment horizontal="left" vertical="center" wrapText="1"/>
    </xf>
    <xf numFmtId="0" fontId="4" fillId="3" borderId="17" xfId="0" applyFont="1" applyFill="1" applyBorder="1" applyAlignment="1">
      <alignment horizontal="center" vertical="center"/>
    </xf>
    <xf numFmtId="15" fontId="4" fillId="3" borderId="14" xfId="1" applyNumberFormat="1" applyFont="1" applyFill="1" applyBorder="1" applyAlignment="1">
      <alignment horizontal="left" vertical="center" wrapText="1"/>
    </xf>
    <xf numFmtId="0" fontId="3" fillId="0" borderId="0" xfId="0" applyFont="1" applyAlignment="1">
      <alignment horizontal="center" wrapText="1"/>
    </xf>
    <xf numFmtId="0" fontId="7" fillId="2" borderId="16" xfId="15" applyFont="1" applyFill="1" applyBorder="1" applyAlignment="1">
      <alignment vertical="center"/>
    </xf>
    <xf numFmtId="0" fontId="17" fillId="0" borderId="0" xfId="0" applyFont="1" applyAlignment="1">
      <alignment wrapText="1"/>
    </xf>
    <xf numFmtId="0" fontId="16" fillId="0" borderId="0" xfId="18" applyAlignment="1">
      <alignment horizontal="left"/>
    </xf>
    <xf numFmtId="0" fontId="16" fillId="0" borderId="0" xfId="18" applyAlignment="1"/>
    <xf numFmtId="0" fontId="7" fillId="2" borderId="35" xfId="11" applyFont="1" applyFill="1" applyBorder="1" applyAlignment="1">
      <alignment vertical="center" wrapText="1"/>
    </xf>
    <xf numFmtId="0" fontId="4" fillId="3" borderId="42"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33" xfId="0" applyFont="1" applyFill="1" applyBorder="1" applyAlignment="1">
      <alignment horizontal="center" vertical="center"/>
    </xf>
    <xf numFmtId="0" fontId="7" fillId="2" borderId="40" xfId="11" applyFont="1" applyFill="1" applyBorder="1" applyAlignment="1">
      <alignment vertical="center" wrapText="1"/>
    </xf>
    <xf numFmtId="0" fontId="4" fillId="3" borderId="26" xfId="0" applyFont="1" applyFill="1" applyBorder="1" applyAlignment="1">
      <alignment horizontal="center" vertical="center" wrapText="1"/>
    </xf>
    <xf numFmtId="0" fontId="4" fillId="3" borderId="14" xfId="0" applyFont="1" applyFill="1" applyBorder="1" applyAlignment="1">
      <alignment horizontal="center" vertical="center" wrapText="1"/>
    </xf>
    <xf numFmtId="2" fontId="4" fillId="3" borderId="26" xfId="0" applyNumberFormat="1" applyFont="1" applyFill="1" applyBorder="1" applyAlignment="1">
      <alignment horizontal="left" vertical="center"/>
    </xf>
    <xf numFmtId="2" fontId="4" fillId="3" borderId="14" xfId="0" applyNumberFormat="1" applyFont="1" applyFill="1" applyBorder="1" applyAlignment="1">
      <alignment horizontal="left" vertical="center"/>
    </xf>
    <xf numFmtId="0" fontId="5" fillId="4" borderId="43" xfId="0" applyFont="1" applyFill="1" applyBorder="1" applyAlignment="1">
      <alignment horizontal="center" vertical="center"/>
    </xf>
    <xf numFmtId="0" fontId="15" fillId="3" borderId="35" xfId="0" applyFont="1" applyFill="1" applyBorder="1" applyAlignment="1">
      <alignment horizontal="left" vertical="center" wrapText="1"/>
    </xf>
    <xf numFmtId="0" fontId="15" fillId="3" borderId="44" xfId="0" applyFont="1" applyFill="1" applyBorder="1" applyAlignment="1">
      <alignment horizontal="left" vertical="center" wrapText="1"/>
    </xf>
    <xf numFmtId="0" fontId="15" fillId="3" borderId="44" xfId="0" applyFont="1" applyFill="1" applyBorder="1" applyAlignment="1">
      <alignment horizontal="center" vertical="center"/>
    </xf>
    <xf numFmtId="0" fontId="9" fillId="3" borderId="11" xfId="0" applyFont="1" applyFill="1" applyBorder="1" applyAlignment="1">
      <alignment horizontal="left" vertical="center" wrapText="1"/>
    </xf>
    <xf numFmtId="0" fontId="3" fillId="3" borderId="13" xfId="0" applyFont="1" applyFill="1" applyBorder="1" applyAlignment="1">
      <alignment vertical="center" wrapText="1"/>
    </xf>
    <xf numFmtId="0" fontId="4" fillId="3" borderId="33" xfId="0" applyFont="1" applyFill="1" applyBorder="1" applyAlignment="1">
      <alignment horizontal="center" vertical="center" wrapText="1"/>
    </xf>
    <xf numFmtId="0" fontId="3" fillId="0" borderId="0" xfId="1" applyAlignment="1">
      <alignment horizontal="center" vertical="center" wrapText="1"/>
    </xf>
    <xf numFmtId="0" fontId="17" fillId="0" borderId="14" xfId="1" applyFont="1" applyBorder="1" applyAlignment="1">
      <alignment horizontal="center" vertical="center" wrapText="1"/>
    </xf>
    <xf numFmtId="0" fontId="5" fillId="4" borderId="11" xfId="1" applyFont="1" applyFill="1" applyBorder="1" applyAlignment="1">
      <alignment horizontal="left" vertical="center"/>
    </xf>
    <xf numFmtId="0" fontId="5" fillId="4" borderId="36" xfId="1" applyFont="1" applyFill="1" applyBorder="1" applyAlignment="1">
      <alignment horizontal="left" vertical="center"/>
    </xf>
    <xf numFmtId="0" fontId="5" fillId="4" borderId="36" xfId="1" applyFont="1" applyFill="1" applyBorder="1" applyAlignment="1">
      <alignment horizontal="center" vertical="center"/>
    </xf>
    <xf numFmtId="0" fontId="3" fillId="3" borderId="11" xfId="1" applyFill="1" applyBorder="1" applyAlignment="1">
      <alignment horizontal="left" vertical="center" wrapText="1"/>
    </xf>
    <xf numFmtId="0" fontId="3" fillId="3" borderId="11" xfId="1" applyFill="1" applyBorder="1" applyAlignment="1">
      <alignment horizontal="center" vertical="center" wrapText="1"/>
    </xf>
    <xf numFmtId="0" fontId="3" fillId="3" borderId="11" xfId="1" applyFill="1" applyBorder="1" applyAlignment="1">
      <alignment horizontal="left" vertical="center"/>
    </xf>
    <xf numFmtId="0" fontId="3" fillId="0" borderId="0" xfId="1" applyAlignment="1">
      <alignment horizontal="left" vertical="center" wrapText="1"/>
    </xf>
    <xf numFmtId="2" fontId="4" fillId="3" borderId="14" xfId="0" applyNumberFormat="1" applyFont="1" applyFill="1" applyBorder="1" applyAlignment="1">
      <alignment horizontal="left" vertical="center" wrapText="1"/>
    </xf>
    <xf numFmtId="165" fontId="4" fillId="3" borderId="13" xfId="0" applyNumberFormat="1" applyFont="1" applyFill="1" applyBorder="1" applyAlignment="1">
      <alignment horizontal="left" vertical="center" wrapText="1"/>
    </xf>
    <xf numFmtId="0" fontId="3" fillId="3" borderId="13" xfId="0" applyFont="1" applyFill="1" applyBorder="1" applyAlignment="1">
      <alignment wrapText="1"/>
    </xf>
    <xf numFmtId="0" fontId="17" fillId="0" borderId="14" xfId="1" applyFont="1" applyBorder="1" applyAlignment="1">
      <alignment horizontal="center" vertical="center" wrapText="1"/>
    </xf>
  </cellXfs>
  <cellStyles count="19">
    <cellStyle name="Hyperlink" xfId="18"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5" xr:uid="{00000000-0005-0000-0000-00000A000000}"/>
    <cellStyle name="Normal_Risk 2-dose" xfId="17" xr:uid="{00000000-0005-0000-0000-00000B000000}"/>
    <cellStyle name="Normal_Sheet1" xfId="10" xr:uid="{00000000-0005-0000-0000-00000C000000}"/>
    <cellStyle name="Normal_Sheet1_1" xfId="12" xr:uid="{00000000-0005-0000-0000-00000D000000}"/>
    <cellStyle name="Normal_Sheet1_Change History" xfId="13" xr:uid="{00000000-0005-0000-0000-00000E000000}"/>
    <cellStyle name="Normal_Sheet1_Change History_1" xfId="16" xr:uid="{00000000-0005-0000-0000-00000F000000}"/>
    <cellStyle name="Normal_Sheet1_Standard" xfId="14" xr:uid="{00000000-0005-0000-0000-000010000000}"/>
    <cellStyle name="Normal_Standard" xfId="7" xr:uid="{00000000-0005-0000-0000-000011000000}"/>
    <cellStyle name="Normal_Standard_1" xfId="11" xr:uid="{00000000-0005-0000-0000-000012000000}"/>
  </cellStyles>
  <dxfs count="0"/>
  <tableStyles count="0" defaultTableStyle="TableStyleMedium2" defaultPivotStyle="PivotStyleLight16"/>
  <colors>
    <mruColors>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83"/>
  <sheetViews>
    <sheetView tabSelected="1" zoomScale="90" zoomScaleNormal="90" workbookViewId="0"/>
  </sheetViews>
  <sheetFormatPr defaultColWidth="17.109375" defaultRowHeight="12.75" customHeight="1" x14ac:dyDescent="0.25"/>
  <cols>
    <col min="1" max="1" width="22" customWidth="1"/>
    <col min="2" max="2" width="54.88671875" customWidth="1"/>
    <col min="3" max="3" width="18.6640625" customWidth="1"/>
    <col min="4" max="4" width="17.88671875" customWidth="1"/>
    <col min="5" max="5" width="39" customWidth="1"/>
    <col min="6" max="6" width="12.5546875" customWidth="1"/>
    <col min="7" max="7" width="11.6640625" customWidth="1"/>
    <col min="9" max="9" width="33.88671875" customWidth="1"/>
  </cols>
  <sheetData>
    <row r="1" spans="1:8" ht="12.75" customHeight="1" x14ac:dyDescent="0.25">
      <c r="A1" s="43" t="s">
        <v>0</v>
      </c>
      <c r="B1" s="66" t="s">
        <v>626</v>
      </c>
      <c r="C1" s="66"/>
      <c r="D1" s="66"/>
      <c r="E1" s="66"/>
      <c r="F1" s="66"/>
      <c r="G1" s="66"/>
      <c r="H1" s="67"/>
    </row>
    <row r="2" spans="1:8" ht="13.2" x14ac:dyDescent="0.25">
      <c r="A2" s="17"/>
      <c r="B2" s="68"/>
      <c r="C2" s="68"/>
      <c r="D2" s="68"/>
      <c r="E2" s="68"/>
      <c r="F2" s="68"/>
      <c r="G2" s="68"/>
      <c r="H2" s="69"/>
    </row>
    <row r="3" spans="1:8" ht="12.75" customHeight="1" x14ac:dyDescent="0.25">
      <c r="A3" s="17"/>
      <c r="B3" s="70" t="s">
        <v>1</v>
      </c>
      <c r="C3" s="70"/>
      <c r="D3" s="70"/>
      <c r="E3" s="70"/>
      <c r="F3" s="70"/>
      <c r="G3" s="70"/>
      <c r="H3" s="71"/>
    </row>
    <row r="4" spans="1:8" ht="13.2" x14ac:dyDescent="0.25">
      <c r="A4" s="17"/>
      <c r="B4" s="68"/>
      <c r="C4" s="68"/>
      <c r="D4" s="68"/>
      <c r="E4" s="68"/>
      <c r="F4" s="68"/>
      <c r="G4" s="68"/>
      <c r="H4" s="69"/>
    </row>
    <row r="5" spans="1:8" ht="12.75" customHeight="1" x14ac:dyDescent="0.25">
      <c r="A5" s="17"/>
      <c r="B5" s="70" t="s">
        <v>627</v>
      </c>
      <c r="C5" s="70"/>
      <c r="D5" s="70"/>
      <c r="E5" s="70"/>
      <c r="F5" s="70"/>
      <c r="G5" s="70"/>
      <c r="H5" s="71"/>
    </row>
    <row r="6" spans="1:8" ht="12.75" customHeight="1" x14ac:dyDescent="0.25">
      <c r="A6" s="17"/>
      <c r="B6" s="70"/>
      <c r="C6" s="70"/>
      <c r="D6" s="70"/>
      <c r="E6" s="70"/>
      <c r="F6" s="70"/>
      <c r="G6" s="70"/>
      <c r="H6" s="71"/>
    </row>
    <row r="7" spans="1:8" ht="12.75" customHeight="1" x14ac:dyDescent="0.25">
      <c r="A7" s="17"/>
      <c r="B7" s="70" t="s">
        <v>628</v>
      </c>
      <c r="C7" s="70"/>
      <c r="D7" s="70"/>
      <c r="E7" s="70"/>
      <c r="F7" s="70"/>
      <c r="G7" s="70"/>
      <c r="H7" s="71"/>
    </row>
    <row r="8" spans="1:8" ht="12.75" customHeight="1" x14ac:dyDescent="0.25">
      <c r="A8" s="17"/>
      <c r="B8" s="70"/>
      <c r="C8" s="70"/>
      <c r="D8" s="70"/>
      <c r="E8" s="70"/>
      <c r="F8" s="70"/>
      <c r="G8" s="70"/>
      <c r="H8" s="71"/>
    </row>
    <row r="9" spans="1:8" ht="12.75" customHeight="1" x14ac:dyDescent="0.25">
      <c r="A9" s="17"/>
      <c r="B9" s="70" t="s">
        <v>633</v>
      </c>
      <c r="C9" s="70"/>
      <c r="D9" s="70"/>
      <c r="E9" s="70"/>
      <c r="F9" s="70"/>
      <c r="G9" s="70"/>
      <c r="H9" s="71"/>
    </row>
    <row r="10" spans="1:8" ht="12.75" customHeight="1" x14ac:dyDescent="0.25">
      <c r="A10" s="17"/>
      <c r="B10" s="70"/>
      <c r="C10" s="70"/>
      <c r="D10" s="70"/>
      <c r="E10" s="70"/>
      <c r="F10" s="70"/>
      <c r="G10" s="70"/>
      <c r="H10" s="71"/>
    </row>
    <row r="11" spans="1:8" ht="12.75" customHeight="1" x14ac:dyDescent="0.25">
      <c r="A11" s="17"/>
      <c r="B11" s="70" t="s">
        <v>629</v>
      </c>
      <c r="C11" s="70"/>
      <c r="D11" s="70"/>
      <c r="E11" s="70"/>
      <c r="F11" s="70"/>
      <c r="G11" s="70"/>
      <c r="H11" s="71"/>
    </row>
    <row r="12" spans="1:8" ht="12.75" customHeight="1" x14ac:dyDescent="0.25">
      <c r="A12" s="17"/>
      <c r="B12" s="70"/>
      <c r="C12" s="70"/>
      <c r="D12" s="70"/>
      <c r="E12" s="70"/>
      <c r="F12" s="70"/>
      <c r="G12" s="70"/>
      <c r="H12" s="71"/>
    </row>
    <row r="13" spans="1:8" ht="12.75" customHeight="1" x14ac:dyDescent="0.25">
      <c r="A13" s="17"/>
      <c r="B13" s="70" t="s">
        <v>2</v>
      </c>
      <c r="C13" s="70"/>
      <c r="D13" s="70"/>
      <c r="E13" s="70"/>
      <c r="F13" s="70"/>
      <c r="G13" s="70"/>
      <c r="H13" s="71"/>
    </row>
    <row r="14" spans="1:8" ht="13.2" x14ac:dyDescent="0.25">
      <c r="A14" s="17"/>
      <c r="B14" s="68"/>
      <c r="C14" s="68"/>
      <c r="D14" s="68"/>
      <c r="E14" s="68"/>
      <c r="F14" s="68"/>
      <c r="G14" s="68"/>
      <c r="H14" s="69"/>
    </row>
    <row r="15" spans="1:8" ht="12.75" customHeight="1" x14ac:dyDescent="0.25">
      <c r="A15" s="17"/>
      <c r="B15" s="70" t="s">
        <v>630</v>
      </c>
      <c r="C15" s="70"/>
      <c r="D15" s="70"/>
      <c r="E15" s="70"/>
      <c r="F15" s="70"/>
      <c r="G15" s="70"/>
      <c r="H15" s="71"/>
    </row>
    <row r="16" spans="1:8" ht="12.75" customHeight="1" x14ac:dyDescent="0.25">
      <c r="A16" s="17"/>
      <c r="B16" s="70" t="s">
        <v>3</v>
      </c>
      <c r="C16" s="70"/>
      <c r="D16" s="70"/>
      <c r="E16" s="70"/>
      <c r="F16" s="70"/>
      <c r="G16" s="70"/>
      <c r="H16" s="71"/>
    </row>
    <row r="17" spans="1:10" ht="12.75" customHeight="1" x14ac:dyDescent="0.25">
      <c r="A17" s="18"/>
      <c r="B17" s="72" t="s">
        <v>4</v>
      </c>
      <c r="C17" s="72"/>
      <c r="D17" s="72"/>
      <c r="E17" s="72"/>
      <c r="F17" s="72"/>
      <c r="G17" s="72"/>
      <c r="H17" s="73"/>
    </row>
    <row r="18" spans="1:10" ht="12.75" customHeight="1" x14ac:dyDescent="0.25">
      <c r="A18" s="136"/>
      <c r="B18" s="137"/>
      <c r="C18" s="137"/>
      <c r="D18" s="137"/>
      <c r="E18" s="137"/>
      <c r="F18" s="137"/>
      <c r="G18" s="137"/>
      <c r="H18" s="137"/>
    </row>
    <row r="20" spans="1:10" ht="15" customHeight="1" x14ac:dyDescent="0.25">
      <c r="A20" s="44" t="s">
        <v>5</v>
      </c>
      <c r="B20" s="46" t="s">
        <v>549</v>
      </c>
      <c r="C20" s="138"/>
      <c r="D20" s="138"/>
      <c r="E20" s="138"/>
      <c r="F20" s="138"/>
      <c r="G20" s="138"/>
      <c r="H20" s="139"/>
      <c r="I20" s="176"/>
      <c r="J20" s="176"/>
    </row>
    <row r="21" spans="1:10" ht="15" customHeight="1" x14ac:dyDescent="0.25">
      <c r="A21" s="45"/>
      <c r="B21" s="46" t="s">
        <v>550</v>
      </c>
      <c r="C21" s="138"/>
      <c r="D21" s="138"/>
      <c r="E21" s="138"/>
      <c r="F21" s="138"/>
      <c r="G21" s="138"/>
      <c r="H21" s="139"/>
      <c r="I21" s="4"/>
      <c r="J21" s="177"/>
    </row>
    <row r="22" spans="1:10" ht="15" customHeight="1" x14ac:dyDescent="0.25">
      <c r="A22" s="45"/>
      <c r="B22" s="46" t="s">
        <v>632</v>
      </c>
      <c r="C22" s="138"/>
      <c r="D22" s="138"/>
      <c r="E22" s="138"/>
      <c r="F22" s="138"/>
      <c r="G22" s="138"/>
      <c r="H22" s="139"/>
      <c r="I22" s="4"/>
      <c r="J22" s="178"/>
    </row>
    <row r="23" spans="1:10" ht="15" customHeight="1" x14ac:dyDescent="0.25">
      <c r="A23" s="45"/>
      <c r="B23" s="46" t="s">
        <v>552</v>
      </c>
      <c r="C23" s="138"/>
      <c r="D23" s="138"/>
      <c r="E23" s="138"/>
      <c r="F23" s="138"/>
      <c r="G23" s="138"/>
      <c r="H23" s="139"/>
      <c r="I23" s="4"/>
    </row>
    <row r="24" spans="1:10" ht="15" customHeight="1" x14ac:dyDescent="0.25">
      <c r="A24" s="140"/>
      <c r="B24" s="46" t="s">
        <v>551</v>
      </c>
      <c r="C24" s="138"/>
      <c r="D24" s="138"/>
      <c r="E24" s="138"/>
      <c r="F24" s="138"/>
      <c r="G24" s="138"/>
      <c r="H24" s="139"/>
      <c r="I24" s="4"/>
      <c r="J24" s="178"/>
    </row>
    <row r="25" spans="1:10" ht="13.2" x14ac:dyDescent="0.25">
      <c r="A25" s="15"/>
      <c r="B25" s="16"/>
      <c r="C25" s="16"/>
      <c r="D25" s="16"/>
      <c r="E25" s="16"/>
      <c r="F25" s="16"/>
      <c r="G25" s="16"/>
      <c r="H25" s="16"/>
      <c r="I25" s="36"/>
    </row>
    <row r="26" spans="1:10" ht="13.2" x14ac:dyDescent="0.25">
      <c r="A26" s="31"/>
      <c r="B26" s="19"/>
      <c r="C26" s="19"/>
      <c r="D26" s="19"/>
      <c r="E26" s="19"/>
      <c r="F26" s="19"/>
      <c r="G26" s="19"/>
      <c r="H26" s="19"/>
    </row>
    <row r="27" spans="1:10" ht="13.2" x14ac:dyDescent="0.25">
      <c r="A27" s="44" t="s">
        <v>6</v>
      </c>
      <c r="B27" s="24" t="s">
        <v>7</v>
      </c>
      <c r="C27" s="47" t="s">
        <v>8</v>
      </c>
      <c r="D27" s="47" t="s">
        <v>9</v>
      </c>
      <c r="E27" s="47" t="s">
        <v>10</v>
      </c>
      <c r="F27" s="47" t="s">
        <v>11</v>
      </c>
      <c r="G27" s="47" t="s">
        <v>12</v>
      </c>
      <c r="H27" s="47" t="s">
        <v>13</v>
      </c>
      <c r="I27" s="165"/>
      <c r="J27" s="151"/>
    </row>
    <row r="28" spans="1:10" ht="13.2" x14ac:dyDescent="0.25">
      <c r="A28" s="135"/>
      <c r="B28" s="192" t="s">
        <v>14</v>
      </c>
      <c r="C28" s="193" t="s">
        <v>15</v>
      </c>
      <c r="D28" s="193" t="s">
        <v>581</v>
      </c>
      <c r="E28" s="193"/>
      <c r="F28" s="193" t="s">
        <v>17</v>
      </c>
      <c r="G28" s="193" t="s">
        <v>18</v>
      </c>
      <c r="H28" s="193"/>
      <c r="I28" s="174"/>
    </row>
    <row r="29" spans="1:10" ht="13.2" x14ac:dyDescent="0.25">
      <c r="A29" s="135"/>
      <c r="B29" s="192" t="s">
        <v>19</v>
      </c>
      <c r="C29" s="193" t="s">
        <v>15</v>
      </c>
      <c r="D29" s="193" t="s">
        <v>581</v>
      </c>
      <c r="E29" s="193"/>
      <c r="F29" s="193" t="s">
        <v>17</v>
      </c>
      <c r="G29" s="193" t="s">
        <v>18</v>
      </c>
      <c r="H29" s="193"/>
      <c r="I29" s="174"/>
    </row>
    <row r="30" spans="1:10" ht="13.2" x14ac:dyDescent="0.25">
      <c r="A30" s="135"/>
      <c r="B30" s="192" t="s">
        <v>20</v>
      </c>
      <c r="C30" s="193" t="s">
        <v>15</v>
      </c>
      <c r="D30" s="193" t="s">
        <v>581</v>
      </c>
      <c r="E30" s="193"/>
      <c r="F30" s="193" t="s">
        <v>17</v>
      </c>
      <c r="G30" s="193" t="s">
        <v>18</v>
      </c>
      <c r="H30" s="193"/>
      <c r="I30" s="153"/>
    </row>
    <row r="31" spans="1:10" ht="26.4" x14ac:dyDescent="0.25">
      <c r="A31" s="135"/>
      <c r="B31" s="192" t="s">
        <v>475</v>
      </c>
      <c r="C31" s="193" t="s">
        <v>503</v>
      </c>
      <c r="D31" s="193" t="s">
        <v>582</v>
      </c>
      <c r="E31" s="193" t="s">
        <v>491</v>
      </c>
      <c r="F31" s="193">
        <v>0.2</v>
      </c>
      <c r="G31" s="193" t="s">
        <v>23</v>
      </c>
      <c r="H31" s="193"/>
      <c r="I31" s="153"/>
    </row>
    <row r="32" spans="1:10" ht="26.4" x14ac:dyDescent="0.25">
      <c r="A32" s="135"/>
      <c r="B32" s="192" t="s">
        <v>476</v>
      </c>
      <c r="C32" s="193" t="s">
        <v>22</v>
      </c>
      <c r="D32" s="193" t="s">
        <v>581</v>
      </c>
      <c r="E32" s="193" t="s">
        <v>492</v>
      </c>
      <c r="F32" s="193">
        <v>0.5</v>
      </c>
      <c r="G32" s="193" t="s">
        <v>23</v>
      </c>
      <c r="H32" s="193"/>
      <c r="I32" s="153"/>
    </row>
    <row r="33" spans="1:9" ht="13.2" x14ac:dyDescent="0.25">
      <c r="A33" s="135"/>
      <c r="B33" s="192" t="s">
        <v>477</v>
      </c>
      <c r="C33" s="193" t="s">
        <v>15</v>
      </c>
      <c r="D33" s="193" t="s">
        <v>581</v>
      </c>
      <c r="E33" s="193" t="s">
        <v>24</v>
      </c>
      <c r="F33" s="193">
        <v>0.5</v>
      </c>
      <c r="G33" s="193" t="s">
        <v>18</v>
      </c>
      <c r="H33" s="193"/>
      <c r="I33" s="153"/>
    </row>
    <row r="34" spans="1:9" ht="13.2" x14ac:dyDescent="0.25">
      <c r="A34" s="135"/>
      <c r="B34" s="192" t="s">
        <v>477</v>
      </c>
      <c r="C34" s="193" t="s">
        <v>580</v>
      </c>
      <c r="D34" s="193" t="s">
        <v>581</v>
      </c>
      <c r="E34" s="193" t="s">
        <v>494</v>
      </c>
      <c r="F34" s="193">
        <v>0.5</v>
      </c>
      <c r="G34" s="193" t="s">
        <v>23</v>
      </c>
      <c r="H34" s="193"/>
      <c r="I34" s="153"/>
    </row>
    <row r="35" spans="1:9" ht="13.2" x14ac:dyDescent="0.25">
      <c r="A35" s="135"/>
      <c r="B35" s="192" t="s">
        <v>477</v>
      </c>
      <c r="C35" s="193" t="s">
        <v>15</v>
      </c>
      <c r="D35" s="193" t="s">
        <v>581</v>
      </c>
      <c r="E35" s="193" t="s">
        <v>25</v>
      </c>
      <c r="F35" s="193">
        <v>0.5</v>
      </c>
      <c r="G35" s="193" t="s">
        <v>18</v>
      </c>
      <c r="H35" s="193"/>
      <c r="I35" s="153"/>
    </row>
    <row r="36" spans="1:9" ht="13.2" x14ac:dyDescent="0.25">
      <c r="A36" s="135"/>
      <c r="B36" s="192" t="s">
        <v>477</v>
      </c>
      <c r="C36" s="193" t="s">
        <v>580</v>
      </c>
      <c r="D36" s="193" t="s">
        <v>581</v>
      </c>
      <c r="E36" s="193" t="s">
        <v>496</v>
      </c>
      <c r="F36" s="193">
        <v>0.5</v>
      </c>
      <c r="G36" s="193" t="s">
        <v>23</v>
      </c>
      <c r="H36" s="193"/>
      <c r="I36" s="153"/>
    </row>
    <row r="37" spans="1:9" ht="13.2" x14ac:dyDescent="0.25">
      <c r="A37" s="135"/>
      <c r="B37" s="192" t="s">
        <v>477</v>
      </c>
      <c r="C37" s="193" t="s">
        <v>26</v>
      </c>
      <c r="D37" s="193" t="s">
        <v>581</v>
      </c>
      <c r="E37" s="193" t="s">
        <v>493</v>
      </c>
      <c r="F37" s="193">
        <v>0.5</v>
      </c>
      <c r="G37" s="193" t="s">
        <v>23</v>
      </c>
      <c r="H37" s="193"/>
      <c r="I37" s="153"/>
    </row>
    <row r="38" spans="1:9" ht="13.2" x14ac:dyDescent="0.25">
      <c r="A38" s="135"/>
      <c r="B38" s="192" t="s">
        <v>477</v>
      </c>
      <c r="C38" s="193" t="s">
        <v>15</v>
      </c>
      <c r="D38" s="193" t="s">
        <v>581</v>
      </c>
      <c r="E38" s="193" t="s">
        <v>493</v>
      </c>
      <c r="F38" s="193">
        <v>0.25</v>
      </c>
      <c r="G38" s="193" t="s">
        <v>18</v>
      </c>
      <c r="H38" s="193"/>
      <c r="I38" s="153"/>
    </row>
    <row r="39" spans="1:9" ht="13.2" x14ac:dyDescent="0.25">
      <c r="A39" s="135"/>
      <c r="B39" s="192" t="s">
        <v>477</v>
      </c>
      <c r="C39" s="193" t="s">
        <v>580</v>
      </c>
      <c r="D39" s="193" t="s">
        <v>581</v>
      </c>
      <c r="E39" s="193" t="s">
        <v>495</v>
      </c>
      <c r="F39" s="193">
        <v>0.5</v>
      </c>
      <c r="G39" s="193" t="s">
        <v>23</v>
      </c>
      <c r="H39" s="193"/>
      <c r="I39" s="153"/>
    </row>
    <row r="40" spans="1:9" ht="13.2" x14ac:dyDescent="0.25">
      <c r="A40" s="135"/>
      <c r="B40" s="192" t="s">
        <v>478</v>
      </c>
      <c r="C40" s="193" t="s">
        <v>15</v>
      </c>
      <c r="D40" s="193" t="s">
        <v>581</v>
      </c>
      <c r="E40" s="193" t="s">
        <v>28</v>
      </c>
      <c r="F40" s="193">
        <v>0.5</v>
      </c>
      <c r="G40" s="193" t="s">
        <v>18</v>
      </c>
      <c r="H40" s="193"/>
      <c r="I40" s="153"/>
    </row>
    <row r="41" spans="1:9" ht="13.2" x14ac:dyDescent="0.25">
      <c r="A41" s="135"/>
      <c r="B41" s="192" t="s">
        <v>478</v>
      </c>
      <c r="C41" s="206" t="s">
        <v>643</v>
      </c>
      <c r="D41" s="193" t="s">
        <v>581</v>
      </c>
      <c r="E41" s="193" t="s">
        <v>498</v>
      </c>
      <c r="F41" s="193">
        <v>0.5</v>
      </c>
      <c r="G41" s="193" t="s">
        <v>23</v>
      </c>
      <c r="H41" s="193"/>
      <c r="I41" s="153"/>
    </row>
    <row r="42" spans="1:9" ht="13.2" x14ac:dyDescent="0.25">
      <c r="A42" s="135"/>
      <c r="B42" s="192" t="s">
        <v>478</v>
      </c>
      <c r="C42" s="206" t="s">
        <v>644</v>
      </c>
      <c r="D42" s="193" t="s">
        <v>581</v>
      </c>
      <c r="E42" s="193" t="s">
        <v>498</v>
      </c>
      <c r="F42" s="193">
        <v>0.25</v>
      </c>
      <c r="G42" s="193" t="s">
        <v>23</v>
      </c>
      <c r="H42" s="193"/>
      <c r="I42" s="153"/>
    </row>
    <row r="43" spans="1:9" ht="13.2" x14ac:dyDescent="0.25">
      <c r="A43" s="135"/>
      <c r="B43" s="192" t="s">
        <v>478</v>
      </c>
      <c r="C43" s="206" t="s">
        <v>26</v>
      </c>
      <c r="D43" s="193" t="s">
        <v>581</v>
      </c>
      <c r="E43" s="193" t="s">
        <v>497</v>
      </c>
      <c r="F43" s="193">
        <v>0.5</v>
      </c>
      <c r="G43" s="193" t="s">
        <v>23</v>
      </c>
      <c r="H43" s="193"/>
      <c r="I43" s="153"/>
    </row>
    <row r="44" spans="1:9" ht="13.2" x14ac:dyDescent="0.25">
      <c r="A44" s="135"/>
      <c r="B44" s="192" t="s">
        <v>478</v>
      </c>
      <c r="C44" s="206" t="s">
        <v>644</v>
      </c>
      <c r="D44" s="193" t="s">
        <v>581</v>
      </c>
      <c r="E44" s="193" t="s">
        <v>497</v>
      </c>
      <c r="F44" s="193">
        <v>0.25</v>
      </c>
      <c r="G44" s="193" t="s">
        <v>23</v>
      </c>
      <c r="H44" s="193"/>
      <c r="I44" s="153"/>
    </row>
    <row r="45" spans="1:9" ht="13.2" x14ac:dyDescent="0.25">
      <c r="A45" s="135"/>
      <c r="B45" s="192" t="s">
        <v>478</v>
      </c>
      <c r="C45" s="193" t="s">
        <v>15</v>
      </c>
      <c r="D45" s="193" t="s">
        <v>581</v>
      </c>
      <c r="E45" s="193" t="s">
        <v>27</v>
      </c>
      <c r="F45" s="193">
        <v>0.5</v>
      </c>
      <c r="G45" s="193" t="s">
        <v>18</v>
      </c>
      <c r="H45" s="193"/>
      <c r="I45" s="153"/>
    </row>
    <row r="46" spans="1:9" ht="26.4" x14ac:dyDescent="0.25">
      <c r="A46" s="135"/>
      <c r="B46" s="192" t="s">
        <v>29</v>
      </c>
      <c r="C46" s="193" t="s">
        <v>15</v>
      </c>
      <c r="D46" s="193" t="s">
        <v>583</v>
      </c>
      <c r="E46" s="193" t="s">
        <v>31</v>
      </c>
      <c r="F46" s="193">
        <v>0.1</v>
      </c>
      <c r="G46" s="193" t="s">
        <v>18</v>
      </c>
      <c r="H46" s="193"/>
      <c r="I46" s="153"/>
    </row>
    <row r="47" spans="1:9" ht="26.4" x14ac:dyDescent="0.25">
      <c r="A47" s="135"/>
      <c r="B47" s="192" t="s">
        <v>479</v>
      </c>
      <c r="C47" s="193" t="s">
        <v>15</v>
      </c>
      <c r="D47" s="193" t="s">
        <v>582</v>
      </c>
      <c r="E47" s="193" t="s">
        <v>32</v>
      </c>
      <c r="F47" s="193">
        <v>0.2</v>
      </c>
      <c r="G47" s="193" t="s">
        <v>18</v>
      </c>
      <c r="H47" s="193"/>
      <c r="I47" s="153"/>
    </row>
    <row r="48" spans="1:9" ht="13.2" x14ac:dyDescent="0.25">
      <c r="A48" s="135"/>
      <c r="B48" s="192" t="s">
        <v>480</v>
      </c>
      <c r="C48" s="193" t="s">
        <v>15</v>
      </c>
      <c r="D48" s="193" t="s">
        <v>581</v>
      </c>
      <c r="E48" s="193" t="s">
        <v>33</v>
      </c>
      <c r="F48" s="193">
        <v>0.5</v>
      </c>
      <c r="G48" s="193" t="s">
        <v>18</v>
      </c>
      <c r="H48" s="193"/>
      <c r="I48" s="153"/>
    </row>
    <row r="49" spans="1:9" ht="13.2" x14ac:dyDescent="0.25">
      <c r="A49" s="135"/>
      <c r="B49" s="192" t="s">
        <v>480</v>
      </c>
      <c r="C49" s="193" t="s">
        <v>15</v>
      </c>
      <c r="D49" s="193" t="s">
        <v>581</v>
      </c>
      <c r="E49" s="193" t="s">
        <v>34</v>
      </c>
      <c r="F49" s="193">
        <v>0.5</v>
      </c>
      <c r="G49" s="193" t="s">
        <v>18</v>
      </c>
      <c r="H49" s="193"/>
      <c r="I49" s="153"/>
    </row>
    <row r="50" spans="1:9" ht="13.2" x14ac:dyDescent="0.25">
      <c r="A50" s="135"/>
      <c r="B50" s="192" t="s">
        <v>480</v>
      </c>
      <c r="C50" s="193" t="s">
        <v>15</v>
      </c>
      <c r="D50" s="193" t="s">
        <v>581</v>
      </c>
      <c r="E50" s="193" t="s">
        <v>35</v>
      </c>
      <c r="F50" s="193">
        <v>0.5</v>
      </c>
      <c r="G50" s="193" t="s">
        <v>18</v>
      </c>
      <c r="H50" s="193"/>
      <c r="I50" s="153"/>
    </row>
    <row r="51" spans="1:9" ht="13.2" x14ac:dyDescent="0.25">
      <c r="A51" s="135"/>
      <c r="B51" s="192" t="s">
        <v>480</v>
      </c>
      <c r="C51" s="193" t="s">
        <v>15</v>
      </c>
      <c r="D51" s="193" t="s">
        <v>581</v>
      </c>
      <c r="E51" s="193" t="s">
        <v>36</v>
      </c>
      <c r="F51" s="193">
        <v>0.5</v>
      </c>
      <c r="G51" s="193" t="s">
        <v>18</v>
      </c>
      <c r="H51" s="193"/>
      <c r="I51" s="153"/>
    </row>
    <row r="52" spans="1:9" ht="13.2" x14ac:dyDescent="0.25">
      <c r="A52" s="135"/>
      <c r="B52" s="192" t="s">
        <v>37</v>
      </c>
      <c r="C52" s="193" t="s">
        <v>15</v>
      </c>
      <c r="D52" s="193" t="s">
        <v>581</v>
      </c>
      <c r="E52" s="193"/>
      <c r="F52" s="193" t="s">
        <v>17</v>
      </c>
      <c r="G52" s="193" t="s">
        <v>18</v>
      </c>
      <c r="H52" s="193"/>
      <c r="I52" s="153"/>
    </row>
    <row r="53" spans="1:9" ht="13.2" x14ac:dyDescent="0.25">
      <c r="A53" s="135"/>
      <c r="B53" s="192" t="s">
        <v>481</v>
      </c>
      <c r="C53" s="193" t="s">
        <v>580</v>
      </c>
      <c r="D53" s="193" t="s">
        <v>581</v>
      </c>
      <c r="E53" s="193" t="s">
        <v>499</v>
      </c>
      <c r="F53" s="193">
        <v>0.5</v>
      </c>
      <c r="G53" s="193" t="s">
        <v>23</v>
      </c>
      <c r="H53" s="193"/>
      <c r="I53" s="153"/>
    </row>
    <row r="54" spans="1:9" ht="13.2" x14ac:dyDescent="0.25">
      <c r="A54" s="135"/>
      <c r="B54" s="192" t="s">
        <v>482</v>
      </c>
      <c r="C54" s="193" t="s">
        <v>589</v>
      </c>
      <c r="D54" s="193" t="s">
        <v>581</v>
      </c>
      <c r="E54" s="193" t="s">
        <v>500</v>
      </c>
      <c r="F54" s="193">
        <v>0.5</v>
      </c>
      <c r="G54" s="193" t="s">
        <v>23</v>
      </c>
      <c r="H54" s="193"/>
      <c r="I54" s="153"/>
    </row>
    <row r="55" spans="1:9" ht="13.2" x14ac:dyDescent="0.25">
      <c r="A55" s="135"/>
      <c r="B55" s="192" t="s">
        <v>483</v>
      </c>
      <c r="C55" s="193" t="s">
        <v>15</v>
      </c>
      <c r="D55" s="193" t="s">
        <v>581</v>
      </c>
      <c r="E55" s="193" t="s">
        <v>33</v>
      </c>
      <c r="F55" s="193">
        <v>0.5</v>
      </c>
      <c r="G55" s="193" t="s">
        <v>18</v>
      </c>
      <c r="H55" s="193"/>
      <c r="I55" s="153"/>
    </row>
    <row r="56" spans="1:9" ht="13.2" x14ac:dyDescent="0.25">
      <c r="A56" s="135"/>
      <c r="B56" s="192" t="s">
        <v>483</v>
      </c>
      <c r="C56" s="193" t="s">
        <v>15</v>
      </c>
      <c r="D56" s="193" t="s">
        <v>581</v>
      </c>
      <c r="E56" s="193" t="s">
        <v>33</v>
      </c>
      <c r="F56" s="193">
        <v>0.25</v>
      </c>
      <c r="G56" s="193" t="s">
        <v>18</v>
      </c>
      <c r="H56" s="193"/>
      <c r="I56" s="153"/>
    </row>
    <row r="57" spans="1:9" ht="13.2" x14ac:dyDescent="0.25">
      <c r="A57" s="135"/>
      <c r="B57" s="192" t="s">
        <v>483</v>
      </c>
      <c r="C57" s="193" t="s">
        <v>15</v>
      </c>
      <c r="D57" s="193" t="s">
        <v>581</v>
      </c>
      <c r="E57" s="193" t="s">
        <v>36</v>
      </c>
      <c r="F57" s="193">
        <v>0.5</v>
      </c>
      <c r="G57" s="193" t="s">
        <v>18</v>
      </c>
      <c r="H57" s="193"/>
      <c r="I57" s="153"/>
    </row>
    <row r="58" spans="1:9" ht="13.2" x14ac:dyDescent="0.25">
      <c r="A58" s="135"/>
      <c r="B58" s="192" t="s">
        <v>483</v>
      </c>
      <c r="C58" s="193" t="s">
        <v>15</v>
      </c>
      <c r="D58" s="193" t="s">
        <v>581</v>
      </c>
      <c r="E58" s="193" t="s">
        <v>35</v>
      </c>
      <c r="F58" s="193">
        <v>0.5</v>
      </c>
      <c r="G58" s="193" t="s">
        <v>18</v>
      </c>
      <c r="H58" s="193"/>
      <c r="I58" s="153"/>
    </row>
    <row r="59" spans="1:9" ht="26.4" x14ac:dyDescent="0.25">
      <c r="A59" s="135"/>
      <c r="B59" s="192" t="s">
        <v>483</v>
      </c>
      <c r="C59" s="193" t="s">
        <v>15</v>
      </c>
      <c r="D59" s="193" t="s">
        <v>584</v>
      </c>
      <c r="E59" s="193" t="s">
        <v>35</v>
      </c>
      <c r="F59" s="193">
        <v>0.25</v>
      </c>
      <c r="G59" s="193" t="s">
        <v>18</v>
      </c>
      <c r="H59" s="193"/>
      <c r="I59" s="153"/>
    </row>
    <row r="60" spans="1:9" ht="26.4" x14ac:dyDescent="0.25">
      <c r="A60" s="135"/>
      <c r="B60" s="192" t="s">
        <v>38</v>
      </c>
      <c r="C60" s="193" t="s">
        <v>15</v>
      </c>
      <c r="D60" s="193" t="s">
        <v>584</v>
      </c>
      <c r="E60" s="193" t="s">
        <v>39</v>
      </c>
      <c r="F60" s="193">
        <v>0.25</v>
      </c>
      <c r="G60" s="193" t="s">
        <v>18</v>
      </c>
      <c r="H60" s="193"/>
      <c r="I60" s="153"/>
    </row>
    <row r="61" spans="1:9" ht="26.4" x14ac:dyDescent="0.25">
      <c r="A61" s="135"/>
      <c r="B61" s="192" t="s">
        <v>38</v>
      </c>
      <c r="C61" s="193" t="s">
        <v>15</v>
      </c>
      <c r="D61" s="193" t="s">
        <v>584</v>
      </c>
      <c r="E61" s="193" t="s">
        <v>40</v>
      </c>
      <c r="F61" s="193">
        <v>0.25</v>
      </c>
      <c r="G61" s="193" t="s">
        <v>18</v>
      </c>
      <c r="H61" s="193"/>
      <c r="I61" s="153"/>
    </row>
    <row r="62" spans="1:9" ht="26.4" x14ac:dyDescent="0.25">
      <c r="A62" s="135"/>
      <c r="B62" s="192" t="s">
        <v>41</v>
      </c>
      <c r="C62" s="193" t="s">
        <v>15</v>
      </c>
      <c r="D62" s="193" t="s">
        <v>30</v>
      </c>
      <c r="E62" s="193" t="s">
        <v>42</v>
      </c>
      <c r="F62" s="193">
        <v>0.1</v>
      </c>
      <c r="G62" s="193" t="s">
        <v>18</v>
      </c>
      <c r="H62" s="193"/>
      <c r="I62" s="153"/>
    </row>
    <row r="63" spans="1:9" ht="13.2" x14ac:dyDescent="0.25">
      <c r="A63" s="135"/>
      <c r="B63" s="192" t="s">
        <v>484</v>
      </c>
      <c r="C63" s="193" t="s">
        <v>22</v>
      </c>
      <c r="D63" s="193" t="s">
        <v>581</v>
      </c>
      <c r="E63" s="193" t="s">
        <v>501</v>
      </c>
      <c r="F63" s="193">
        <v>0.5</v>
      </c>
      <c r="G63" s="193" t="s">
        <v>23</v>
      </c>
      <c r="H63" s="193"/>
      <c r="I63" s="174"/>
    </row>
    <row r="64" spans="1:9" ht="13.2" x14ac:dyDescent="0.25">
      <c r="A64" s="135"/>
      <c r="B64" s="192" t="s">
        <v>485</v>
      </c>
      <c r="C64" s="193" t="s">
        <v>15</v>
      </c>
      <c r="D64" s="193" t="s">
        <v>581</v>
      </c>
      <c r="E64" s="193" t="s">
        <v>43</v>
      </c>
      <c r="F64" s="193">
        <v>0.5</v>
      </c>
      <c r="G64" s="193" t="s">
        <v>18</v>
      </c>
      <c r="H64" s="193"/>
      <c r="I64" s="153"/>
    </row>
    <row r="65" spans="1:9" ht="13.2" x14ac:dyDescent="0.25">
      <c r="A65" s="135"/>
      <c r="B65" s="192" t="s">
        <v>486</v>
      </c>
      <c r="C65" s="193" t="s">
        <v>15</v>
      </c>
      <c r="D65" s="193" t="s">
        <v>581</v>
      </c>
      <c r="E65" s="193" t="s">
        <v>44</v>
      </c>
      <c r="F65" s="193">
        <v>0.5</v>
      </c>
      <c r="G65" s="193" t="s">
        <v>18</v>
      </c>
      <c r="H65" s="193"/>
      <c r="I65" s="153"/>
    </row>
    <row r="66" spans="1:9" ht="13.2" x14ac:dyDescent="0.25">
      <c r="A66" s="135"/>
      <c r="B66" s="192" t="s">
        <v>487</v>
      </c>
      <c r="C66" s="193" t="s">
        <v>15</v>
      </c>
      <c r="D66" s="193" t="s">
        <v>581</v>
      </c>
      <c r="E66" s="193" t="s">
        <v>43</v>
      </c>
      <c r="F66" s="193">
        <v>0.5</v>
      </c>
      <c r="G66" s="193" t="s">
        <v>18</v>
      </c>
      <c r="H66" s="193"/>
      <c r="I66" s="153"/>
    </row>
    <row r="67" spans="1:9" ht="39.6" x14ac:dyDescent="0.25">
      <c r="A67" s="135"/>
      <c r="B67" s="192" t="s">
        <v>45</v>
      </c>
      <c r="C67" s="193" t="s">
        <v>15</v>
      </c>
      <c r="D67" s="193" t="s">
        <v>46</v>
      </c>
      <c r="E67" s="193"/>
      <c r="F67" s="193" t="s">
        <v>17</v>
      </c>
      <c r="G67" s="193" t="s">
        <v>18</v>
      </c>
      <c r="H67" s="193" t="s">
        <v>47</v>
      </c>
      <c r="I67" s="174"/>
    </row>
    <row r="68" spans="1:9" ht="13.2" x14ac:dyDescent="0.25">
      <c r="A68" s="135"/>
      <c r="B68" s="192" t="s">
        <v>488</v>
      </c>
      <c r="C68" s="193" t="s">
        <v>15</v>
      </c>
      <c r="D68" s="193" t="s">
        <v>581</v>
      </c>
      <c r="E68" s="193" t="s">
        <v>51</v>
      </c>
      <c r="F68" s="193">
        <v>0.7</v>
      </c>
      <c r="G68" s="193" t="s">
        <v>18</v>
      </c>
      <c r="H68" s="193"/>
      <c r="I68" s="153"/>
    </row>
    <row r="69" spans="1:9" ht="39.6" x14ac:dyDescent="0.25">
      <c r="A69" s="135"/>
      <c r="B69" s="192" t="s">
        <v>52</v>
      </c>
      <c r="C69" s="193" t="s">
        <v>15</v>
      </c>
      <c r="D69" s="193" t="s">
        <v>46</v>
      </c>
      <c r="E69" s="193" t="s">
        <v>53</v>
      </c>
      <c r="F69" s="193">
        <v>0.25</v>
      </c>
      <c r="G69" s="193" t="s">
        <v>23</v>
      </c>
      <c r="H69" s="193" t="s">
        <v>47</v>
      </c>
      <c r="I69" s="153"/>
    </row>
    <row r="70" spans="1:9" ht="39.6" x14ac:dyDescent="0.25">
      <c r="A70" s="135"/>
      <c r="B70" s="192" t="s">
        <v>54</v>
      </c>
      <c r="C70" s="193" t="s">
        <v>15</v>
      </c>
      <c r="D70" s="193" t="s">
        <v>46</v>
      </c>
      <c r="E70" s="193" t="s">
        <v>55</v>
      </c>
      <c r="F70" s="193">
        <v>0.5</v>
      </c>
      <c r="G70" s="193" t="s">
        <v>23</v>
      </c>
      <c r="H70" s="193" t="s">
        <v>47</v>
      </c>
      <c r="I70" s="153"/>
    </row>
    <row r="71" spans="1:9" ht="39.6" x14ac:dyDescent="0.25">
      <c r="A71" s="135"/>
      <c r="B71" s="192" t="s">
        <v>56</v>
      </c>
      <c r="C71" s="193" t="s">
        <v>15</v>
      </c>
      <c r="D71" s="193" t="s">
        <v>46</v>
      </c>
      <c r="E71" s="193" t="s">
        <v>55</v>
      </c>
      <c r="F71" s="193">
        <v>0.5</v>
      </c>
      <c r="G71" s="193" t="s">
        <v>23</v>
      </c>
      <c r="H71" s="193" t="s">
        <v>47</v>
      </c>
      <c r="I71" s="153"/>
    </row>
    <row r="72" spans="1:9" ht="13.2" x14ac:dyDescent="0.25">
      <c r="A72" s="135"/>
      <c r="B72" s="192" t="s">
        <v>489</v>
      </c>
      <c r="C72" s="193" t="s">
        <v>15</v>
      </c>
      <c r="D72" s="193" t="s">
        <v>581</v>
      </c>
      <c r="E72" s="193" t="s">
        <v>57</v>
      </c>
      <c r="F72" s="193">
        <v>0.5</v>
      </c>
      <c r="G72" s="193" t="s">
        <v>18</v>
      </c>
      <c r="H72" s="193"/>
      <c r="I72" s="153"/>
    </row>
    <row r="73" spans="1:9" ht="39.6" x14ac:dyDescent="0.25">
      <c r="A73" s="135"/>
      <c r="B73" s="192" t="s">
        <v>458</v>
      </c>
      <c r="C73" s="193" t="s">
        <v>15</v>
      </c>
      <c r="D73" s="193" t="s">
        <v>46</v>
      </c>
      <c r="E73" s="193" t="s">
        <v>459</v>
      </c>
      <c r="F73" s="193">
        <v>0.7</v>
      </c>
      <c r="G73" s="193" t="s">
        <v>23</v>
      </c>
      <c r="H73" s="193" t="s">
        <v>47</v>
      </c>
      <c r="I73" s="153"/>
    </row>
    <row r="74" spans="1:9" ht="13.2" x14ac:dyDescent="0.25">
      <c r="A74" s="135"/>
      <c r="B74" s="192" t="s">
        <v>490</v>
      </c>
      <c r="C74" s="206" t="s">
        <v>643</v>
      </c>
      <c r="D74" s="193" t="s">
        <v>581</v>
      </c>
      <c r="E74" s="193" t="s">
        <v>502</v>
      </c>
      <c r="F74" s="193">
        <v>0.5</v>
      </c>
      <c r="G74" s="193" t="s">
        <v>23</v>
      </c>
      <c r="H74" s="193"/>
      <c r="I74" s="153"/>
    </row>
    <row r="75" spans="1:9" ht="39.6" x14ac:dyDescent="0.25">
      <c r="A75" s="135"/>
      <c r="B75" s="192" t="s">
        <v>585</v>
      </c>
      <c r="C75" s="193" t="s">
        <v>15</v>
      </c>
      <c r="D75" s="193" t="s">
        <v>46</v>
      </c>
      <c r="E75" s="193" t="s">
        <v>586</v>
      </c>
      <c r="F75" s="193">
        <v>0.5</v>
      </c>
      <c r="G75" s="193" t="s">
        <v>23</v>
      </c>
      <c r="H75" s="193" t="s">
        <v>47</v>
      </c>
      <c r="I75" s="153"/>
    </row>
    <row r="76" spans="1:9" ht="26.4" x14ac:dyDescent="0.25">
      <c r="A76" s="135"/>
      <c r="B76" s="192" t="s">
        <v>598</v>
      </c>
      <c r="C76" s="193" t="s">
        <v>503</v>
      </c>
      <c r="D76" s="193" t="s">
        <v>582</v>
      </c>
      <c r="E76" s="193" t="s">
        <v>599</v>
      </c>
      <c r="F76" s="193">
        <v>0.2</v>
      </c>
      <c r="G76" s="193" t="s">
        <v>23</v>
      </c>
      <c r="H76" s="193"/>
      <c r="I76" s="153"/>
    </row>
    <row r="77" spans="1:9" ht="39.6" x14ac:dyDescent="0.25">
      <c r="A77" s="175"/>
      <c r="B77" s="192" t="s">
        <v>639</v>
      </c>
      <c r="C77" s="193" t="s">
        <v>15</v>
      </c>
      <c r="D77" s="193" t="s">
        <v>46</v>
      </c>
      <c r="E77" s="193" t="s">
        <v>586</v>
      </c>
      <c r="F77" s="193">
        <v>0.5</v>
      </c>
      <c r="G77" s="193" t="s">
        <v>23</v>
      </c>
      <c r="H77" s="193" t="s">
        <v>47</v>
      </c>
      <c r="I77" s="153"/>
    </row>
    <row r="78" spans="1:9" ht="13.2" x14ac:dyDescent="0.25">
      <c r="A78" s="31"/>
      <c r="B78" s="31"/>
      <c r="C78" s="31"/>
      <c r="D78" s="31"/>
      <c r="E78" s="31"/>
      <c r="F78" s="31"/>
      <c r="G78" s="31"/>
      <c r="H78" s="31"/>
    </row>
    <row r="79" spans="1:9" ht="13.2" x14ac:dyDescent="0.25">
      <c r="A79" s="31"/>
      <c r="B79" s="31"/>
      <c r="C79" s="31"/>
      <c r="D79" s="31"/>
      <c r="E79" s="31"/>
      <c r="F79" s="31"/>
      <c r="G79" s="31"/>
      <c r="H79" s="31"/>
    </row>
    <row r="80" spans="1:9" ht="13.2" x14ac:dyDescent="0.25">
      <c r="A80" s="154" t="s">
        <v>48</v>
      </c>
      <c r="B80" s="9" t="s">
        <v>49</v>
      </c>
      <c r="C80" s="10"/>
      <c r="D80" s="10"/>
      <c r="E80" s="10"/>
      <c r="F80" s="10"/>
      <c r="G80" s="10"/>
      <c r="H80" s="11"/>
      <c r="I80" s="31"/>
    </row>
    <row r="81" spans="1:8" ht="13.2" x14ac:dyDescent="0.25">
      <c r="A81" s="155"/>
      <c r="B81" s="12" t="s">
        <v>50</v>
      </c>
      <c r="C81" s="13"/>
      <c r="D81" s="13"/>
      <c r="E81" s="13"/>
      <c r="F81" s="13"/>
      <c r="G81" s="13"/>
      <c r="H81" s="14"/>
    </row>
    <row r="82" spans="1:8" ht="13.2" x14ac:dyDescent="0.25">
      <c r="A82" s="31"/>
      <c r="B82" s="31"/>
      <c r="C82" s="31"/>
      <c r="D82" s="31"/>
      <c r="E82" s="31"/>
      <c r="F82" s="31"/>
      <c r="G82" s="31"/>
      <c r="H82" s="31"/>
    </row>
    <row r="83" spans="1:8" ht="13.2" x14ac:dyDescent="0.25">
      <c r="A83" s="31"/>
      <c r="B83" s="31"/>
      <c r="C83" s="31"/>
      <c r="D83" s="31"/>
      <c r="E83" s="31"/>
      <c r="F83" s="31"/>
      <c r="G83" s="31"/>
      <c r="H83" s="31"/>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7"/>
  <sheetViews>
    <sheetView workbookViewId="0"/>
  </sheetViews>
  <sheetFormatPr defaultRowHeight="13.2" x14ac:dyDescent="0.25"/>
  <cols>
    <col min="1" max="1" width="12" customWidth="1"/>
    <col min="3" max="3" width="29.6640625" bestFit="1" customWidth="1"/>
    <col min="4" max="4" width="35.77734375" customWidth="1"/>
    <col min="5" max="6" width="52.88671875" customWidth="1"/>
  </cols>
  <sheetData>
    <row r="1" spans="1:7" ht="15" x14ac:dyDescent="0.25">
      <c r="A1" s="34" t="s">
        <v>58</v>
      </c>
      <c r="B1" s="204">
        <v>4.6500000000000004</v>
      </c>
      <c r="C1" s="167" t="s">
        <v>649</v>
      </c>
    </row>
    <row r="2" spans="1:7" x14ac:dyDescent="0.25">
      <c r="A2" s="43" t="s">
        <v>59</v>
      </c>
      <c r="B2" s="24" t="s">
        <v>60</v>
      </c>
      <c r="C2" s="188" t="s">
        <v>61</v>
      </c>
      <c r="D2" s="47" t="s">
        <v>62</v>
      </c>
      <c r="E2" s="47" t="s">
        <v>59</v>
      </c>
      <c r="F2" s="47" t="s">
        <v>63</v>
      </c>
    </row>
    <row r="3" spans="1:7" ht="60" x14ac:dyDescent="0.25">
      <c r="A3" s="147"/>
      <c r="B3" s="48">
        <v>1</v>
      </c>
      <c r="C3" s="205" t="s">
        <v>640</v>
      </c>
      <c r="D3" s="205" t="s">
        <v>17</v>
      </c>
      <c r="E3" s="205" t="s">
        <v>641</v>
      </c>
      <c r="F3" s="205" t="s">
        <v>646</v>
      </c>
    </row>
    <row r="4" spans="1:7" ht="181.2" x14ac:dyDescent="0.25">
      <c r="A4" s="147"/>
      <c r="B4" s="48">
        <v>2</v>
      </c>
      <c r="C4" s="205" t="s">
        <v>631</v>
      </c>
      <c r="D4" s="205" t="s">
        <v>17</v>
      </c>
      <c r="E4" s="205" t="s">
        <v>634</v>
      </c>
      <c r="F4" s="205" t="s">
        <v>638</v>
      </c>
    </row>
    <row r="5" spans="1:7" ht="60" x14ac:dyDescent="0.25">
      <c r="A5" s="141"/>
      <c r="B5" s="150">
        <v>3</v>
      </c>
      <c r="C5" s="52" t="s">
        <v>642</v>
      </c>
      <c r="D5" s="6" t="s">
        <v>17</v>
      </c>
      <c r="E5" s="7" t="s">
        <v>648</v>
      </c>
      <c r="F5" s="53" t="s">
        <v>645</v>
      </c>
      <c r="G5" s="31"/>
    </row>
    <row r="7" spans="1:7" ht="15" x14ac:dyDescent="0.25">
      <c r="A7" s="34" t="s">
        <v>58</v>
      </c>
      <c r="B7" s="186">
        <v>4.63</v>
      </c>
      <c r="C7" s="167" t="s">
        <v>610</v>
      </c>
    </row>
    <row r="8" spans="1:7" x14ac:dyDescent="0.25">
      <c r="A8" s="43" t="s">
        <v>59</v>
      </c>
      <c r="B8" s="24" t="s">
        <v>60</v>
      </c>
      <c r="C8" s="188" t="s">
        <v>61</v>
      </c>
      <c r="D8" s="47" t="s">
        <v>62</v>
      </c>
      <c r="E8" s="47" t="s">
        <v>59</v>
      </c>
      <c r="F8" s="47" t="s">
        <v>63</v>
      </c>
    </row>
    <row r="9" spans="1:7" ht="60" x14ac:dyDescent="0.25">
      <c r="A9" s="147"/>
      <c r="B9" s="150">
        <v>1</v>
      </c>
      <c r="C9" s="52" t="s">
        <v>587</v>
      </c>
      <c r="D9" s="6" t="s">
        <v>17</v>
      </c>
      <c r="E9" s="7" t="s">
        <v>588</v>
      </c>
      <c r="F9" s="53" t="s">
        <v>461</v>
      </c>
      <c r="G9" s="31"/>
    </row>
    <row r="10" spans="1:7" ht="30" x14ac:dyDescent="0.25">
      <c r="A10" s="147"/>
      <c r="B10" s="150">
        <v>2</v>
      </c>
      <c r="C10" s="52" t="s">
        <v>600</v>
      </c>
      <c r="D10" s="6" t="s">
        <v>17</v>
      </c>
      <c r="E10" s="7" t="s">
        <v>601</v>
      </c>
      <c r="F10" s="53" t="s">
        <v>603</v>
      </c>
      <c r="G10" s="31"/>
    </row>
    <row r="11" spans="1:7" ht="30" x14ac:dyDescent="0.25">
      <c r="A11" s="147"/>
      <c r="B11" s="150">
        <v>3</v>
      </c>
      <c r="C11" s="52" t="s">
        <v>602</v>
      </c>
      <c r="D11" s="6" t="s">
        <v>17</v>
      </c>
      <c r="E11" s="7" t="s">
        <v>601</v>
      </c>
      <c r="F11" s="53" t="s">
        <v>604</v>
      </c>
      <c r="G11" s="31"/>
    </row>
    <row r="12" spans="1:7" ht="45" x14ac:dyDescent="0.25">
      <c r="A12" s="147"/>
      <c r="B12" s="150">
        <v>4</v>
      </c>
      <c r="C12" s="52" t="s">
        <v>590</v>
      </c>
      <c r="D12" s="6" t="s">
        <v>17</v>
      </c>
      <c r="E12" s="7" t="s">
        <v>596</v>
      </c>
      <c r="F12" s="53" t="s">
        <v>597</v>
      </c>
      <c r="G12" s="31"/>
    </row>
    <row r="13" spans="1:7" ht="45" x14ac:dyDescent="0.25">
      <c r="A13" s="147"/>
      <c r="B13" s="150">
        <v>5</v>
      </c>
      <c r="C13" s="52" t="s">
        <v>606</v>
      </c>
      <c r="D13" s="6" t="s">
        <v>17</v>
      </c>
      <c r="E13" s="7" t="s">
        <v>607</v>
      </c>
      <c r="F13" s="53" t="s">
        <v>603</v>
      </c>
      <c r="G13" s="31"/>
    </row>
    <row r="14" spans="1:7" ht="45" x14ac:dyDescent="0.25">
      <c r="A14" s="147"/>
      <c r="B14" s="150">
        <v>6</v>
      </c>
      <c r="C14" s="52" t="s">
        <v>591</v>
      </c>
      <c r="D14" s="6" t="s">
        <v>108</v>
      </c>
      <c r="E14" s="7" t="s">
        <v>111</v>
      </c>
      <c r="F14" s="53" t="s">
        <v>592</v>
      </c>
      <c r="G14" s="31"/>
    </row>
    <row r="15" spans="1:7" ht="60" x14ac:dyDescent="0.25">
      <c r="A15" s="147"/>
      <c r="B15" s="150">
        <v>7</v>
      </c>
      <c r="C15" s="52" t="s">
        <v>608</v>
      </c>
      <c r="D15" s="6" t="s">
        <v>504</v>
      </c>
      <c r="E15" s="7" t="s">
        <v>605</v>
      </c>
      <c r="F15" s="53" t="s">
        <v>609</v>
      </c>
      <c r="G15" s="31"/>
    </row>
    <row r="16" spans="1:7" ht="45" x14ac:dyDescent="0.25">
      <c r="A16" s="141"/>
      <c r="B16" s="150">
        <v>8</v>
      </c>
      <c r="C16" s="52" t="s">
        <v>464</v>
      </c>
      <c r="D16" s="53" t="s">
        <v>510</v>
      </c>
      <c r="E16" s="53" t="s">
        <v>594</v>
      </c>
      <c r="F16" s="53" t="s">
        <v>593</v>
      </c>
    </row>
    <row r="18" spans="1:7" ht="15" x14ac:dyDescent="0.25">
      <c r="A18" s="34" t="s">
        <v>58</v>
      </c>
      <c r="B18" s="186">
        <v>4.62</v>
      </c>
      <c r="C18" s="167" t="s">
        <v>579</v>
      </c>
    </row>
    <row r="19" spans="1:7" x14ac:dyDescent="0.25">
      <c r="A19" s="43" t="s">
        <v>59</v>
      </c>
      <c r="B19" s="24" t="s">
        <v>60</v>
      </c>
      <c r="C19" s="188" t="s">
        <v>61</v>
      </c>
      <c r="D19" s="47" t="s">
        <v>62</v>
      </c>
      <c r="E19" s="47" t="s">
        <v>59</v>
      </c>
      <c r="F19" s="47" t="s">
        <v>63</v>
      </c>
    </row>
    <row r="20" spans="1:7" ht="60" x14ac:dyDescent="0.25">
      <c r="A20" s="147"/>
      <c r="B20" s="48">
        <v>1</v>
      </c>
      <c r="C20" s="52" t="s">
        <v>571</v>
      </c>
      <c r="D20" s="52" t="s">
        <v>17</v>
      </c>
      <c r="E20" s="52" t="s">
        <v>572</v>
      </c>
      <c r="F20" s="53" t="s">
        <v>573</v>
      </c>
      <c r="G20" s="31"/>
    </row>
    <row r="21" spans="1:7" ht="60" x14ac:dyDescent="0.25">
      <c r="A21" s="141"/>
      <c r="B21" s="48">
        <v>2</v>
      </c>
      <c r="C21" s="52" t="s">
        <v>575</v>
      </c>
      <c r="D21" s="52" t="s">
        <v>17</v>
      </c>
      <c r="E21" s="52" t="s">
        <v>576</v>
      </c>
      <c r="F21" s="53" t="s">
        <v>577</v>
      </c>
      <c r="G21" s="31"/>
    </row>
    <row r="23" spans="1:7" ht="15" x14ac:dyDescent="0.25">
      <c r="A23" s="34" t="s">
        <v>58</v>
      </c>
      <c r="B23" s="186">
        <v>4.6100000000000003</v>
      </c>
      <c r="C23" s="167" t="s">
        <v>570</v>
      </c>
    </row>
    <row r="24" spans="1:7" x14ac:dyDescent="0.25">
      <c r="A24" s="43" t="s">
        <v>59</v>
      </c>
      <c r="B24" s="24" t="s">
        <v>60</v>
      </c>
      <c r="C24" s="188" t="s">
        <v>61</v>
      </c>
      <c r="D24" s="47" t="s">
        <v>62</v>
      </c>
      <c r="E24" s="47" t="s">
        <v>59</v>
      </c>
      <c r="F24" s="47" t="s">
        <v>63</v>
      </c>
    </row>
    <row r="25" spans="1:7" ht="60" x14ac:dyDescent="0.25">
      <c r="A25" s="147"/>
      <c r="B25" s="48">
        <v>1</v>
      </c>
      <c r="C25" s="52" t="s">
        <v>565</v>
      </c>
      <c r="D25" s="52" t="s">
        <v>17</v>
      </c>
      <c r="E25" s="52" t="s">
        <v>564</v>
      </c>
      <c r="F25" s="53" t="s">
        <v>566</v>
      </c>
      <c r="G25" s="31"/>
    </row>
    <row r="26" spans="1:7" ht="75" x14ac:dyDescent="0.25">
      <c r="A26" s="147"/>
      <c r="B26" s="48">
        <v>2</v>
      </c>
      <c r="C26" s="52" t="s">
        <v>567</v>
      </c>
      <c r="D26" s="52" t="s">
        <v>17</v>
      </c>
      <c r="E26" s="52" t="s">
        <v>568</v>
      </c>
      <c r="F26" s="53" t="s">
        <v>569</v>
      </c>
      <c r="G26" s="31"/>
    </row>
    <row r="27" spans="1:7" ht="45" x14ac:dyDescent="0.25">
      <c r="A27" s="141"/>
      <c r="B27" s="48">
        <v>3</v>
      </c>
      <c r="C27" s="52" t="s">
        <v>562</v>
      </c>
      <c r="D27" s="52">
        <v>0.7</v>
      </c>
      <c r="E27" s="52">
        <v>0.5</v>
      </c>
      <c r="F27" s="53" t="s">
        <v>563</v>
      </c>
      <c r="G27" s="31"/>
    </row>
    <row r="29" spans="1:7" ht="15" x14ac:dyDescent="0.25">
      <c r="A29" s="34" t="s">
        <v>58</v>
      </c>
      <c r="B29" s="186">
        <v>4.5999999999999996</v>
      </c>
      <c r="C29" s="187" t="s">
        <v>559</v>
      </c>
    </row>
    <row r="30" spans="1:7" x14ac:dyDescent="0.25">
      <c r="A30" s="43" t="s">
        <v>59</v>
      </c>
      <c r="B30" s="24" t="s">
        <v>60</v>
      </c>
      <c r="C30" s="188" t="s">
        <v>61</v>
      </c>
      <c r="D30" s="47" t="s">
        <v>62</v>
      </c>
      <c r="E30" s="47" t="s">
        <v>59</v>
      </c>
      <c r="F30" s="47" t="s">
        <v>63</v>
      </c>
    </row>
    <row r="31" spans="1:7" ht="45" x14ac:dyDescent="0.25">
      <c r="A31" s="141"/>
      <c r="B31" s="48">
        <v>1</v>
      </c>
      <c r="C31" s="52" t="s">
        <v>561</v>
      </c>
      <c r="D31" s="52" t="s">
        <v>546</v>
      </c>
      <c r="E31" s="52" t="s">
        <v>558</v>
      </c>
      <c r="F31" s="53" t="s">
        <v>560</v>
      </c>
      <c r="G31" s="31"/>
    </row>
    <row r="33" spans="1:7" ht="15" x14ac:dyDescent="0.25">
      <c r="A33" s="34" t="s">
        <v>58</v>
      </c>
      <c r="B33" s="167">
        <v>4.59</v>
      </c>
      <c r="C33" s="167" t="s">
        <v>557</v>
      </c>
    </row>
    <row r="34" spans="1:7" x14ac:dyDescent="0.25">
      <c r="A34" s="43" t="s">
        <v>59</v>
      </c>
      <c r="B34" s="24" t="s">
        <v>60</v>
      </c>
      <c r="C34" s="47" t="s">
        <v>61</v>
      </c>
      <c r="D34" s="47" t="s">
        <v>62</v>
      </c>
      <c r="E34" s="47" t="s">
        <v>59</v>
      </c>
      <c r="F34" s="47" t="s">
        <v>63</v>
      </c>
    </row>
    <row r="35" spans="1:7" ht="60" x14ac:dyDescent="0.25">
      <c r="A35" s="147"/>
      <c r="B35" s="48">
        <v>1</v>
      </c>
      <c r="C35" s="52" t="s">
        <v>555</v>
      </c>
      <c r="D35" s="52" t="s">
        <v>17</v>
      </c>
      <c r="E35" s="52" t="s">
        <v>17</v>
      </c>
      <c r="F35" s="53" t="s">
        <v>556</v>
      </c>
      <c r="G35" s="31"/>
    </row>
    <row r="36" spans="1:7" ht="60" x14ac:dyDescent="0.25">
      <c r="A36" s="147"/>
      <c r="B36" s="48">
        <v>2</v>
      </c>
      <c r="C36" s="52" t="s">
        <v>548</v>
      </c>
      <c r="D36" s="144" t="s">
        <v>540</v>
      </c>
      <c r="E36" s="144" t="s">
        <v>541</v>
      </c>
      <c r="F36" s="53" t="s">
        <v>542</v>
      </c>
    </row>
    <row r="37" spans="1:7" ht="75" x14ac:dyDescent="0.25">
      <c r="A37" s="141"/>
      <c r="B37" s="48">
        <v>3</v>
      </c>
      <c r="C37" s="52" t="s">
        <v>545</v>
      </c>
      <c r="D37" s="144" t="s">
        <v>17</v>
      </c>
      <c r="E37" s="144" t="s">
        <v>543</v>
      </c>
      <c r="F37" s="53" t="s">
        <v>544</v>
      </c>
    </row>
    <row r="39" spans="1:7" ht="15" x14ac:dyDescent="0.25">
      <c r="A39" s="34" t="s">
        <v>58</v>
      </c>
      <c r="B39" s="167">
        <v>4.57</v>
      </c>
      <c r="C39" s="167" t="s">
        <v>539</v>
      </c>
    </row>
    <row r="40" spans="1:7" x14ac:dyDescent="0.25">
      <c r="A40" s="43" t="s">
        <v>59</v>
      </c>
      <c r="B40" s="24" t="s">
        <v>60</v>
      </c>
      <c r="C40" s="47" t="s">
        <v>61</v>
      </c>
      <c r="D40" s="47" t="s">
        <v>62</v>
      </c>
      <c r="E40" s="47" t="s">
        <v>59</v>
      </c>
      <c r="F40" s="47" t="s">
        <v>63</v>
      </c>
    </row>
    <row r="41" spans="1:7" ht="60" x14ac:dyDescent="0.25">
      <c r="A41" s="141"/>
      <c r="B41" s="150">
        <v>1</v>
      </c>
      <c r="C41" s="52" t="s">
        <v>538</v>
      </c>
      <c r="D41" s="53" t="s">
        <v>535</v>
      </c>
      <c r="E41" s="53" t="s">
        <v>536</v>
      </c>
      <c r="F41" s="53" t="s">
        <v>537</v>
      </c>
    </row>
    <row r="43" spans="1:7" ht="15" x14ac:dyDescent="0.25">
      <c r="A43" s="34" t="s">
        <v>58</v>
      </c>
      <c r="B43" s="167">
        <v>4.5599999999999996</v>
      </c>
      <c r="C43" s="167" t="s">
        <v>529</v>
      </c>
    </row>
    <row r="44" spans="1:7" x14ac:dyDescent="0.25">
      <c r="A44" s="43" t="s">
        <v>59</v>
      </c>
      <c r="B44" s="24" t="s">
        <v>60</v>
      </c>
      <c r="C44" s="47" t="s">
        <v>61</v>
      </c>
      <c r="D44" s="47" t="s">
        <v>62</v>
      </c>
      <c r="E44" s="47" t="s">
        <v>59</v>
      </c>
      <c r="F44" s="47" t="s">
        <v>63</v>
      </c>
    </row>
    <row r="45" spans="1:7" ht="75" x14ac:dyDescent="0.25">
      <c r="A45" s="147"/>
      <c r="B45" s="150">
        <v>1</v>
      </c>
      <c r="C45" s="52" t="s">
        <v>506</v>
      </c>
      <c r="D45" s="53" t="s">
        <v>17</v>
      </c>
      <c r="E45" s="53" t="s">
        <v>17</v>
      </c>
      <c r="F45" s="53" t="s">
        <v>505</v>
      </c>
    </row>
    <row r="46" spans="1:7" ht="60" x14ac:dyDescent="0.25">
      <c r="A46" s="147"/>
      <c r="B46" s="150">
        <v>2</v>
      </c>
      <c r="C46" s="52" t="s">
        <v>507</v>
      </c>
      <c r="D46" s="53" t="s">
        <v>17</v>
      </c>
      <c r="E46" s="53" t="s">
        <v>530</v>
      </c>
      <c r="F46" s="53" t="s">
        <v>508</v>
      </c>
    </row>
    <row r="47" spans="1:7" ht="225" x14ac:dyDescent="0.25">
      <c r="A47" s="147"/>
      <c r="B47" s="150">
        <v>3</v>
      </c>
      <c r="C47" s="52" t="s">
        <v>511</v>
      </c>
      <c r="D47" s="7" t="s">
        <v>453</v>
      </c>
      <c r="E47" s="53" t="s">
        <v>528</v>
      </c>
      <c r="F47" s="53" t="s">
        <v>509</v>
      </c>
    </row>
    <row r="48" spans="1:7" ht="45" x14ac:dyDescent="0.25">
      <c r="A48" s="147"/>
      <c r="B48" s="150">
        <v>4</v>
      </c>
      <c r="C48" s="52" t="s">
        <v>525</v>
      </c>
      <c r="D48" s="7" t="s">
        <v>17</v>
      </c>
      <c r="E48" s="53" t="s">
        <v>526</v>
      </c>
      <c r="F48" s="53" t="s">
        <v>527</v>
      </c>
    </row>
    <row r="49" spans="1:6" ht="60" x14ac:dyDescent="0.25">
      <c r="A49" s="147"/>
      <c r="B49" s="150">
        <v>5</v>
      </c>
      <c r="C49" s="52" t="s">
        <v>512</v>
      </c>
      <c r="D49" s="53" t="s">
        <v>17</v>
      </c>
      <c r="E49" s="53" t="s">
        <v>513</v>
      </c>
      <c r="F49" s="53" t="s">
        <v>514</v>
      </c>
    </row>
    <row r="50" spans="1:6" ht="45" x14ac:dyDescent="0.25">
      <c r="A50" s="147"/>
      <c r="B50" s="150">
        <v>6</v>
      </c>
      <c r="C50" s="52" t="s">
        <v>515</v>
      </c>
      <c r="D50" s="53" t="s">
        <v>17</v>
      </c>
      <c r="E50" s="53" t="s">
        <v>516</v>
      </c>
      <c r="F50" s="53" t="s">
        <v>517</v>
      </c>
    </row>
    <row r="51" spans="1:6" ht="60" x14ac:dyDescent="0.25">
      <c r="A51" s="147"/>
      <c r="B51" s="150">
        <v>7</v>
      </c>
      <c r="C51" s="52" t="s">
        <v>518</v>
      </c>
      <c r="D51" s="53" t="s">
        <v>17</v>
      </c>
      <c r="E51" s="53" t="s">
        <v>519</v>
      </c>
      <c r="F51" s="53" t="s">
        <v>520</v>
      </c>
    </row>
    <row r="52" spans="1:6" ht="60" x14ac:dyDescent="0.25">
      <c r="A52" s="147"/>
      <c r="B52" s="150">
        <v>8</v>
      </c>
      <c r="C52" s="52" t="s">
        <v>523</v>
      </c>
      <c r="D52" s="130" t="s">
        <v>521</v>
      </c>
      <c r="E52" s="130" t="s">
        <v>504</v>
      </c>
      <c r="F52" s="53" t="s">
        <v>522</v>
      </c>
    </row>
    <row r="53" spans="1:6" ht="30" x14ac:dyDescent="0.25">
      <c r="A53" s="141"/>
      <c r="B53" s="150">
        <v>9</v>
      </c>
      <c r="C53" s="52" t="s">
        <v>464</v>
      </c>
      <c r="D53" s="53" t="s">
        <v>463</v>
      </c>
      <c r="E53" s="53" t="s">
        <v>510</v>
      </c>
      <c r="F53" s="53" t="s">
        <v>465</v>
      </c>
    </row>
    <row r="55" spans="1:6" ht="15" x14ac:dyDescent="0.25">
      <c r="A55" s="34" t="s">
        <v>58</v>
      </c>
      <c r="B55" s="167">
        <v>4.46</v>
      </c>
      <c r="C55" s="167" t="s">
        <v>474</v>
      </c>
    </row>
    <row r="56" spans="1:6" x14ac:dyDescent="0.25">
      <c r="A56" s="43" t="s">
        <v>59</v>
      </c>
      <c r="B56" s="24" t="s">
        <v>60</v>
      </c>
      <c r="C56" s="47" t="s">
        <v>61</v>
      </c>
      <c r="D56" s="47" t="s">
        <v>62</v>
      </c>
      <c r="E56" s="47" t="s">
        <v>59</v>
      </c>
      <c r="F56" s="47" t="s">
        <v>63</v>
      </c>
    </row>
    <row r="57" spans="1:6" ht="30" x14ac:dyDescent="0.25">
      <c r="A57" s="147"/>
      <c r="B57" s="150">
        <v>1</v>
      </c>
      <c r="C57" s="52" t="s">
        <v>464</v>
      </c>
      <c r="D57" s="53" t="s">
        <v>455</v>
      </c>
      <c r="E57" s="53" t="s">
        <v>463</v>
      </c>
      <c r="F57" s="53" t="s">
        <v>465</v>
      </c>
    </row>
    <row r="58" spans="1:6" ht="75" x14ac:dyDescent="0.25">
      <c r="A58" s="147"/>
      <c r="B58" s="150">
        <v>2</v>
      </c>
      <c r="C58" s="52" t="s">
        <v>466</v>
      </c>
      <c r="D58" s="53" t="s">
        <v>333</v>
      </c>
      <c r="E58" s="53" t="s">
        <v>469</v>
      </c>
      <c r="F58" s="53" t="s">
        <v>465</v>
      </c>
    </row>
    <row r="59" spans="1:6" ht="285" x14ac:dyDescent="0.25">
      <c r="A59" s="141"/>
      <c r="B59" s="150">
        <v>3</v>
      </c>
      <c r="C59" s="52" t="s">
        <v>467</v>
      </c>
      <c r="D59" s="53" t="s">
        <v>334</v>
      </c>
      <c r="E59" s="53" t="s">
        <v>454</v>
      </c>
      <c r="F59" s="53" t="s">
        <v>468</v>
      </c>
    </row>
    <row r="61" spans="1:6" ht="15" x14ac:dyDescent="0.25">
      <c r="A61" s="34" t="s">
        <v>58</v>
      </c>
      <c r="B61" s="167">
        <v>4.42</v>
      </c>
      <c r="C61" s="167" t="s">
        <v>462</v>
      </c>
    </row>
    <row r="62" spans="1:6" x14ac:dyDescent="0.25">
      <c r="A62" s="43" t="s">
        <v>59</v>
      </c>
      <c r="B62" s="24" t="s">
        <v>60</v>
      </c>
      <c r="C62" s="47" t="s">
        <v>61</v>
      </c>
      <c r="D62" s="47" t="s">
        <v>62</v>
      </c>
      <c r="E62" s="47" t="s">
        <v>59</v>
      </c>
      <c r="F62" s="47" t="s">
        <v>63</v>
      </c>
    </row>
    <row r="63" spans="1:6" ht="60" x14ac:dyDescent="0.25">
      <c r="A63" s="141"/>
      <c r="B63" s="150">
        <v>1</v>
      </c>
      <c r="C63" s="52" t="s">
        <v>460</v>
      </c>
      <c r="D63" s="6" t="s">
        <v>17</v>
      </c>
      <c r="E63" s="7" t="s">
        <v>470</v>
      </c>
      <c r="F63" s="53" t="s">
        <v>461</v>
      </c>
    </row>
    <row r="65" spans="1:6" ht="15" x14ac:dyDescent="0.25">
      <c r="A65" s="34" t="s">
        <v>58</v>
      </c>
      <c r="B65" s="167">
        <v>4.33</v>
      </c>
    </row>
    <row r="66" spans="1:6" x14ac:dyDescent="0.25">
      <c r="A66" s="43" t="s">
        <v>59</v>
      </c>
      <c r="B66" s="24" t="s">
        <v>60</v>
      </c>
      <c r="C66" s="47" t="s">
        <v>61</v>
      </c>
      <c r="D66" s="47" t="s">
        <v>62</v>
      </c>
      <c r="E66" s="47" t="s">
        <v>59</v>
      </c>
      <c r="F66" s="47" t="s">
        <v>63</v>
      </c>
    </row>
    <row r="67" spans="1:6" ht="150" x14ac:dyDescent="0.25">
      <c r="A67" s="147"/>
      <c r="B67" s="150">
        <v>1</v>
      </c>
      <c r="C67" s="52" t="s">
        <v>452</v>
      </c>
      <c r="D67" s="6" t="s">
        <v>17</v>
      </c>
      <c r="E67" s="7" t="s">
        <v>453</v>
      </c>
      <c r="F67" s="53" t="s">
        <v>456</v>
      </c>
    </row>
    <row r="68" spans="1:6" ht="45" x14ac:dyDescent="0.25">
      <c r="A68" s="147"/>
      <c r="B68" s="150">
        <v>2</v>
      </c>
      <c r="C68" s="52" t="s">
        <v>471</v>
      </c>
      <c r="D68" s="6" t="s">
        <v>38</v>
      </c>
      <c r="E68" s="173" t="s">
        <v>454</v>
      </c>
      <c r="F68" s="53" t="s">
        <v>457</v>
      </c>
    </row>
    <row r="69" spans="1:6" ht="15" x14ac:dyDescent="0.25">
      <c r="A69" s="141"/>
      <c r="B69" s="150">
        <v>3</v>
      </c>
      <c r="C69" s="52" t="s">
        <v>64</v>
      </c>
      <c r="D69" s="53" t="s">
        <v>434</v>
      </c>
      <c r="E69" s="53" t="s">
        <v>455</v>
      </c>
      <c r="F69" s="53" t="s">
        <v>67</v>
      </c>
    </row>
    <row r="71" spans="1:6" ht="15" x14ac:dyDescent="0.25">
      <c r="A71" s="34" t="s">
        <v>58</v>
      </c>
      <c r="B71" s="167">
        <v>4.17</v>
      </c>
    </row>
    <row r="72" spans="1:6" x14ac:dyDescent="0.25">
      <c r="A72" s="43" t="s">
        <v>59</v>
      </c>
      <c r="B72" s="24" t="s">
        <v>60</v>
      </c>
      <c r="C72" s="47" t="s">
        <v>61</v>
      </c>
      <c r="D72" s="47" t="s">
        <v>62</v>
      </c>
      <c r="E72" s="47" t="s">
        <v>59</v>
      </c>
      <c r="F72" s="47" t="s">
        <v>63</v>
      </c>
    </row>
    <row r="73" spans="1:6" ht="60" x14ac:dyDescent="0.25">
      <c r="A73" s="141"/>
      <c r="B73" s="150">
        <v>1</v>
      </c>
      <c r="C73" s="52" t="s">
        <v>472</v>
      </c>
      <c r="D73" s="50" t="s">
        <v>291</v>
      </c>
      <c r="E73" s="173" t="s">
        <v>101</v>
      </c>
      <c r="F73" s="53" t="s">
        <v>451</v>
      </c>
    </row>
    <row r="75" spans="1:6" ht="15" x14ac:dyDescent="0.25">
      <c r="A75" s="34" t="s">
        <v>58</v>
      </c>
      <c r="B75" s="167">
        <v>4.1500000000000004</v>
      </c>
    </row>
    <row r="76" spans="1:6" x14ac:dyDescent="0.25">
      <c r="A76" s="43" t="s">
        <v>59</v>
      </c>
      <c r="B76" s="24" t="s">
        <v>60</v>
      </c>
      <c r="C76" s="47" t="s">
        <v>61</v>
      </c>
      <c r="D76" s="47" t="s">
        <v>62</v>
      </c>
      <c r="E76" s="47" t="s">
        <v>59</v>
      </c>
      <c r="F76" s="47" t="s">
        <v>63</v>
      </c>
    </row>
    <row r="77" spans="1:6" ht="45" x14ac:dyDescent="0.25">
      <c r="A77" s="147"/>
      <c r="B77" s="150">
        <v>1</v>
      </c>
      <c r="C77" s="52" t="s">
        <v>439</v>
      </c>
      <c r="D77" s="50" t="s">
        <v>437</v>
      </c>
      <c r="E77" s="173" t="s">
        <v>436</v>
      </c>
      <c r="F77" s="53" t="s">
        <v>438</v>
      </c>
    </row>
    <row r="78" spans="1:6" ht="60" x14ac:dyDescent="0.25">
      <c r="A78" s="147"/>
      <c r="B78" s="150">
        <v>2</v>
      </c>
      <c r="C78" s="52" t="s">
        <v>447</v>
      </c>
      <c r="D78" s="50" t="s">
        <v>17</v>
      </c>
      <c r="E78" s="173" t="s">
        <v>440</v>
      </c>
      <c r="F78" s="53" t="s">
        <v>448</v>
      </c>
    </row>
    <row r="79" spans="1:6" ht="45" x14ac:dyDescent="0.25">
      <c r="A79" s="141"/>
      <c r="B79" s="150">
        <v>3</v>
      </c>
      <c r="C79" s="52" t="s">
        <v>449</v>
      </c>
      <c r="D79" s="50" t="s">
        <v>17</v>
      </c>
      <c r="E79" s="173" t="s">
        <v>450</v>
      </c>
      <c r="F79" s="53" t="s">
        <v>448</v>
      </c>
    </row>
    <row r="81" spans="1:6" ht="15" x14ac:dyDescent="0.25">
      <c r="A81" s="34" t="s">
        <v>58</v>
      </c>
      <c r="B81" s="167">
        <v>4.1399999999999997</v>
      </c>
    </row>
    <row r="82" spans="1:6" x14ac:dyDescent="0.25">
      <c r="A82" s="43" t="s">
        <v>59</v>
      </c>
      <c r="B82" s="24" t="s">
        <v>60</v>
      </c>
      <c r="C82" s="47" t="s">
        <v>61</v>
      </c>
      <c r="D82" s="47" t="s">
        <v>62</v>
      </c>
      <c r="E82" s="47" t="s">
        <v>59</v>
      </c>
      <c r="F82" s="47" t="s">
        <v>63</v>
      </c>
    </row>
    <row r="83" spans="1:6" ht="15" x14ac:dyDescent="0.25">
      <c r="A83" s="147"/>
      <c r="B83" s="150">
        <v>1</v>
      </c>
      <c r="C83" s="52" t="s">
        <v>64</v>
      </c>
      <c r="D83" s="50" t="s">
        <v>66</v>
      </c>
      <c r="E83" s="53" t="s">
        <v>434</v>
      </c>
      <c r="F83" s="53" t="s">
        <v>67</v>
      </c>
    </row>
    <row r="84" spans="1:6" ht="30" x14ac:dyDescent="0.25">
      <c r="A84" s="141"/>
      <c r="B84" s="150">
        <v>2</v>
      </c>
      <c r="C84" s="52" t="s">
        <v>68</v>
      </c>
      <c r="D84" s="50" t="s">
        <v>70</v>
      </c>
      <c r="E84" s="53" t="s">
        <v>435</v>
      </c>
      <c r="F84" s="53" t="s">
        <v>67</v>
      </c>
    </row>
    <row r="86" spans="1:6" ht="15" x14ac:dyDescent="0.25">
      <c r="A86" s="34" t="s">
        <v>58</v>
      </c>
      <c r="B86" s="56">
        <v>4.5</v>
      </c>
    </row>
    <row r="87" spans="1:6" x14ac:dyDescent="0.25">
      <c r="A87" s="43" t="s">
        <v>59</v>
      </c>
      <c r="B87" s="24" t="s">
        <v>60</v>
      </c>
      <c r="C87" s="47" t="s">
        <v>61</v>
      </c>
      <c r="D87" s="47" t="s">
        <v>62</v>
      </c>
      <c r="E87" s="47" t="s">
        <v>59</v>
      </c>
      <c r="F87" s="47" t="s">
        <v>63</v>
      </c>
    </row>
    <row r="88" spans="1:6" ht="15" x14ac:dyDescent="0.25">
      <c r="A88" s="147"/>
      <c r="B88" s="150">
        <v>1</v>
      </c>
      <c r="C88" s="52" t="s">
        <v>64</v>
      </c>
      <c r="D88" s="50" t="s">
        <v>65</v>
      </c>
      <c r="E88" s="53" t="s">
        <v>66</v>
      </c>
      <c r="F88" s="53" t="s">
        <v>67</v>
      </c>
    </row>
    <row r="89" spans="1:6" ht="30" x14ac:dyDescent="0.25">
      <c r="A89" s="147"/>
      <c r="B89" s="150">
        <v>2</v>
      </c>
      <c r="C89" s="52" t="s">
        <v>68</v>
      </c>
      <c r="D89" s="50" t="s">
        <v>69</v>
      </c>
      <c r="E89" s="53" t="s">
        <v>70</v>
      </c>
      <c r="F89" s="53" t="s">
        <v>67</v>
      </c>
    </row>
    <row r="90" spans="1:6" ht="45" x14ac:dyDescent="0.25">
      <c r="A90" s="147"/>
      <c r="B90" s="150">
        <v>3</v>
      </c>
      <c r="C90" s="52" t="s">
        <v>71</v>
      </c>
      <c r="D90" s="50" t="s">
        <v>72</v>
      </c>
      <c r="E90" s="53" t="s">
        <v>73</v>
      </c>
      <c r="F90" s="53" t="s">
        <v>433</v>
      </c>
    </row>
    <row r="91" spans="1:6" ht="45" x14ac:dyDescent="0.25">
      <c r="A91" s="166"/>
      <c r="B91" s="150">
        <v>4</v>
      </c>
      <c r="C91" s="52" t="s">
        <v>430</v>
      </c>
      <c r="D91" s="50" t="s">
        <v>17</v>
      </c>
      <c r="E91" s="53" t="s">
        <v>431</v>
      </c>
      <c r="F91" s="53" t="s">
        <v>432</v>
      </c>
    </row>
    <row r="93" spans="1:6" ht="15" x14ac:dyDescent="0.25">
      <c r="A93" s="34" t="s">
        <v>58</v>
      </c>
      <c r="B93" s="56">
        <v>4.3</v>
      </c>
    </row>
    <row r="94" spans="1:6" x14ac:dyDescent="0.25">
      <c r="A94" s="43" t="s">
        <v>59</v>
      </c>
      <c r="B94" s="24" t="s">
        <v>60</v>
      </c>
      <c r="C94" s="47" t="s">
        <v>61</v>
      </c>
      <c r="D94" s="47" t="s">
        <v>62</v>
      </c>
      <c r="E94" s="47" t="s">
        <v>59</v>
      </c>
      <c r="F94" s="47" t="s">
        <v>63</v>
      </c>
    </row>
    <row r="95" spans="1:6" ht="75" x14ac:dyDescent="0.25">
      <c r="A95" s="141"/>
      <c r="B95" s="150">
        <v>1</v>
      </c>
      <c r="C95" s="52" t="s">
        <v>74</v>
      </c>
      <c r="D95" s="50" t="s">
        <v>75</v>
      </c>
      <c r="E95" s="53" t="s">
        <v>76</v>
      </c>
      <c r="F95" s="53" t="s">
        <v>77</v>
      </c>
    </row>
    <row r="97" spans="1:6" ht="15" x14ac:dyDescent="0.25">
      <c r="A97" s="34" t="s">
        <v>58</v>
      </c>
      <c r="B97" s="56">
        <v>4.0999999999999996</v>
      </c>
    </row>
    <row r="98" spans="1:6" x14ac:dyDescent="0.25">
      <c r="A98" s="43" t="s">
        <v>59</v>
      </c>
      <c r="B98" s="24" t="s">
        <v>60</v>
      </c>
      <c r="C98" s="47" t="s">
        <v>61</v>
      </c>
      <c r="D98" s="47" t="s">
        <v>62</v>
      </c>
      <c r="E98" s="47" t="s">
        <v>59</v>
      </c>
      <c r="F98" s="47" t="s">
        <v>63</v>
      </c>
    </row>
    <row r="99" spans="1:6" ht="15" x14ac:dyDescent="0.25">
      <c r="A99" s="147"/>
      <c r="B99" s="150">
        <v>1</v>
      </c>
      <c r="C99" s="52" t="s">
        <v>64</v>
      </c>
      <c r="D99" s="50" t="s">
        <v>78</v>
      </c>
      <c r="E99" s="53" t="s">
        <v>65</v>
      </c>
      <c r="F99" s="53" t="s">
        <v>67</v>
      </c>
    </row>
    <row r="100" spans="1:6" ht="30" x14ac:dyDescent="0.25">
      <c r="A100" s="147"/>
      <c r="B100" s="150">
        <v>2</v>
      </c>
      <c r="C100" s="52" t="s">
        <v>68</v>
      </c>
      <c r="D100" s="50" t="s">
        <v>79</v>
      </c>
      <c r="E100" s="53" t="s">
        <v>69</v>
      </c>
      <c r="F100" s="53" t="s">
        <v>80</v>
      </c>
    </row>
    <row r="101" spans="1:6" ht="75" x14ac:dyDescent="0.25">
      <c r="A101" s="141"/>
      <c r="B101" s="150">
        <v>3</v>
      </c>
      <c r="C101" s="52" t="s">
        <v>74</v>
      </c>
      <c r="D101" s="50" t="s">
        <v>81</v>
      </c>
      <c r="E101" s="53" t="s">
        <v>82</v>
      </c>
      <c r="F101" s="53" t="s">
        <v>83</v>
      </c>
    </row>
    <row r="103" spans="1:6" ht="15" x14ac:dyDescent="0.25">
      <c r="A103" s="34" t="s">
        <v>58</v>
      </c>
      <c r="B103" s="56">
        <v>4</v>
      </c>
    </row>
    <row r="104" spans="1:6" x14ac:dyDescent="0.25">
      <c r="A104" s="43" t="s">
        <v>59</v>
      </c>
      <c r="B104" s="24" t="s">
        <v>60</v>
      </c>
      <c r="C104" s="47" t="s">
        <v>61</v>
      </c>
      <c r="D104" s="47" t="s">
        <v>62</v>
      </c>
      <c r="E104" s="47" t="s">
        <v>59</v>
      </c>
      <c r="F104" s="47" t="s">
        <v>63</v>
      </c>
    </row>
    <row r="105" spans="1:6" ht="75" x14ac:dyDescent="0.25">
      <c r="A105" s="147"/>
      <c r="B105" s="150">
        <v>1</v>
      </c>
      <c r="C105" s="52" t="s">
        <v>84</v>
      </c>
      <c r="D105" s="50" t="s">
        <v>85</v>
      </c>
      <c r="E105" s="53" t="s">
        <v>86</v>
      </c>
      <c r="F105" s="53" t="s">
        <v>87</v>
      </c>
    </row>
    <row r="106" spans="1:6" ht="45" x14ac:dyDescent="0.25">
      <c r="A106" s="147"/>
      <c r="B106" s="150">
        <v>2</v>
      </c>
      <c r="C106" s="52" t="s">
        <v>84</v>
      </c>
      <c r="D106" s="50" t="s">
        <v>85</v>
      </c>
      <c r="E106" s="53" t="s">
        <v>88</v>
      </c>
      <c r="F106" s="53" t="s">
        <v>89</v>
      </c>
    </row>
    <row r="107" spans="1:6" ht="60" x14ac:dyDescent="0.25">
      <c r="A107" s="141"/>
      <c r="B107" s="150">
        <v>3</v>
      </c>
      <c r="C107" s="52" t="s">
        <v>90</v>
      </c>
      <c r="D107" s="50" t="s">
        <v>85</v>
      </c>
      <c r="E107" s="53" t="s">
        <v>91</v>
      </c>
      <c r="F107" s="53" t="s">
        <v>92</v>
      </c>
    </row>
    <row r="109" spans="1:6" ht="15" x14ac:dyDescent="0.25">
      <c r="A109" s="34" t="s">
        <v>58</v>
      </c>
      <c r="B109" s="57">
        <v>3.8</v>
      </c>
    </row>
    <row r="110" spans="1:6" x14ac:dyDescent="0.25">
      <c r="A110" s="43" t="s">
        <v>59</v>
      </c>
      <c r="B110" s="24" t="s">
        <v>60</v>
      </c>
      <c r="C110" s="47" t="s">
        <v>61</v>
      </c>
      <c r="D110" s="47" t="s">
        <v>62</v>
      </c>
      <c r="E110" s="47" t="s">
        <v>59</v>
      </c>
      <c r="F110" s="47" t="s">
        <v>63</v>
      </c>
    </row>
    <row r="111" spans="1:6" ht="30" x14ac:dyDescent="0.25">
      <c r="A111" s="17"/>
      <c r="B111" s="49">
        <v>1</v>
      </c>
      <c r="C111" s="7" t="s">
        <v>531</v>
      </c>
      <c r="D111" s="7" t="s">
        <v>17</v>
      </c>
      <c r="E111" s="7" t="s">
        <v>93</v>
      </c>
      <c r="F111" s="7" t="s">
        <v>532</v>
      </c>
    </row>
    <row r="112" spans="1:6" ht="15" x14ac:dyDescent="0.25">
      <c r="A112" s="17"/>
      <c r="B112" s="49">
        <v>2</v>
      </c>
      <c r="C112" s="7" t="s">
        <v>64</v>
      </c>
      <c r="D112" s="7" t="s">
        <v>94</v>
      </c>
      <c r="E112" s="7" t="s">
        <v>78</v>
      </c>
      <c r="F112" s="7" t="s">
        <v>67</v>
      </c>
    </row>
    <row r="113" spans="1:6" ht="60" x14ac:dyDescent="0.25">
      <c r="A113" s="147"/>
      <c r="B113" s="48">
        <v>3</v>
      </c>
      <c r="C113" s="52" t="s">
        <v>95</v>
      </c>
      <c r="D113" s="50" t="s">
        <v>96</v>
      </c>
      <c r="E113" s="53" t="s">
        <v>30</v>
      </c>
      <c r="F113" s="53" t="s">
        <v>97</v>
      </c>
    </row>
    <row r="114" spans="1:6" ht="45" x14ac:dyDescent="0.25">
      <c r="A114" s="141"/>
      <c r="B114" s="48">
        <v>4</v>
      </c>
      <c r="C114" s="52" t="s">
        <v>533</v>
      </c>
      <c r="D114" s="50" t="s">
        <v>16</v>
      </c>
      <c r="E114" s="53" t="s">
        <v>21</v>
      </c>
      <c r="F114" s="53" t="s">
        <v>98</v>
      </c>
    </row>
    <row r="116" spans="1:6" ht="15" x14ac:dyDescent="0.25">
      <c r="A116" s="34" t="s">
        <v>58</v>
      </c>
      <c r="B116" s="57">
        <v>3.6</v>
      </c>
    </row>
    <row r="117" spans="1:6" x14ac:dyDescent="0.25">
      <c r="A117" s="43" t="s">
        <v>59</v>
      </c>
      <c r="B117" s="24" t="s">
        <v>60</v>
      </c>
      <c r="C117" s="47" t="s">
        <v>61</v>
      </c>
      <c r="D117" s="47" t="s">
        <v>62</v>
      </c>
      <c r="E117" s="47" t="s">
        <v>59</v>
      </c>
      <c r="F117" s="47" t="s">
        <v>63</v>
      </c>
    </row>
    <row r="118" spans="1:6" ht="30" x14ac:dyDescent="0.25">
      <c r="A118" s="17"/>
      <c r="B118" s="49">
        <v>1</v>
      </c>
      <c r="C118" s="7" t="s">
        <v>99</v>
      </c>
      <c r="D118" s="7" t="s">
        <v>100</v>
      </c>
      <c r="E118" s="7" t="s">
        <v>101</v>
      </c>
      <c r="F118" s="7" t="s">
        <v>102</v>
      </c>
    </row>
    <row r="119" spans="1:6" ht="30" x14ac:dyDescent="0.25">
      <c r="A119" s="17"/>
      <c r="B119" s="49">
        <v>2</v>
      </c>
      <c r="C119" s="7" t="s">
        <v>103</v>
      </c>
      <c r="D119" s="7" t="s">
        <v>104</v>
      </c>
      <c r="E119" s="7" t="s">
        <v>105</v>
      </c>
      <c r="F119" s="7" t="s">
        <v>106</v>
      </c>
    </row>
    <row r="120" spans="1:6" ht="45" x14ac:dyDescent="0.25">
      <c r="A120" s="18"/>
      <c r="B120" s="49">
        <v>3</v>
      </c>
      <c r="C120" s="7" t="s">
        <v>107</v>
      </c>
      <c r="D120" s="7" t="s">
        <v>108</v>
      </c>
      <c r="E120" s="7" t="s">
        <v>109</v>
      </c>
      <c r="F120" s="7" t="s">
        <v>110</v>
      </c>
    </row>
    <row r="122" spans="1:6" ht="15" x14ac:dyDescent="0.25">
      <c r="A122" s="34" t="s">
        <v>58</v>
      </c>
      <c r="B122" s="57">
        <v>3.5</v>
      </c>
    </row>
    <row r="123" spans="1:6" ht="45" x14ac:dyDescent="0.25">
      <c r="A123" s="17"/>
      <c r="B123" s="48">
        <v>1</v>
      </c>
      <c r="C123" s="48" t="s">
        <v>114</v>
      </c>
      <c r="D123" s="48" t="s">
        <v>115</v>
      </c>
      <c r="E123" s="48" t="s">
        <v>116</v>
      </c>
      <c r="F123" s="48" t="s">
        <v>117</v>
      </c>
    </row>
    <row r="124" spans="1:6" ht="45" x14ac:dyDescent="0.25">
      <c r="A124" s="17"/>
      <c r="B124" s="48">
        <v>2</v>
      </c>
      <c r="C124" s="53" t="s">
        <v>118</v>
      </c>
      <c r="D124" s="48" t="s">
        <v>119</v>
      </c>
      <c r="E124" s="48" t="s">
        <v>120</v>
      </c>
      <c r="F124" s="48" t="s">
        <v>121</v>
      </c>
    </row>
    <row r="125" spans="1:6" ht="30" x14ac:dyDescent="0.25">
      <c r="A125" s="17"/>
      <c r="B125" s="48">
        <v>3</v>
      </c>
      <c r="C125" s="50" t="s">
        <v>122</v>
      </c>
      <c r="D125" s="29" t="s">
        <v>123</v>
      </c>
      <c r="E125" s="50" t="s">
        <v>124</v>
      </c>
      <c r="F125" s="30" t="s">
        <v>125</v>
      </c>
    </row>
    <row r="126" spans="1:6" ht="30" x14ac:dyDescent="0.25">
      <c r="A126" s="141"/>
      <c r="B126" s="48">
        <v>4</v>
      </c>
      <c r="C126" s="52" t="s">
        <v>126</v>
      </c>
      <c r="D126" s="142" t="s">
        <v>85</v>
      </c>
      <c r="E126" s="142" t="s">
        <v>127</v>
      </c>
      <c r="F126" s="53" t="s">
        <v>128</v>
      </c>
    </row>
    <row r="128" spans="1:6" ht="15" x14ac:dyDescent="0.25">
      <c r="A128" s="34" t="s">
        <v>58</v>
      </c>
      <c r="B128" s="56">
        <v>3.1</v>
      </c>
    </row>
    <row r="129" spans="1:6" x14ac:dyDescent="0.25">
      <c r="A129" s="43" t="s">
        <v>59</v>
      </c>
      <c r="B129" s="26" t="s">
        <v>60</v>
      </c>
      <c r="C129" s="27" t="s">
        <v>61</v>
      </c>
      <c r="D129" s="27" t="s">
        <v>62</v>
      </c>
      <c r="E129" s="27" t="s">
        <v>59</v>
      </c>
      <c r="F129" s="27" t="s">
        <v>63</v>
      </c>
    </row>
    <row r="130" spans="1:6" ht="60" x14ac:dyDescent="0.25">
      <c r="A130" s="17"/>
      <c r="B130" s="48">
        <v>1</v>
      </c>
      <c r="C130" s="48" t="s">
        <v>129</v>
      </c>
      <c r="D130" s="48" t="s">
        <v>130</v>
      </c>
      <c r="E130" s="48" t="s">
        <v>131</v>
      </c>
      <c r="F130" s="48" t="s">
        <v>132</v>
      </c>
    </row>
    <row r="131" spans="1:6" ht="60" x14ac:dyDescent="0.25">
      <c r="A131" s="17"/>
      <c r="B131" s="48">
        <v>2</v>
      </c>
      <c r="C131" s="48" t="s">
        <v>133</v>
      </c>
      <c r="D131" s="48" t="s">
        <v>134</v>
      </c>
      <c r="E131" s="48" t="s">
        <v>135</v>
      </c>
      <c r="F131" s="48" t="s">
        <v>132</v>
      </c>
    </row>
    <row r="132" spans="1:6" ht="45" x14ac:dyDescent="0.25">
      <c r="A132" s="18"/>
      <c r="B132" s="48">
        <v>3</v>
      </c>
      <c r="C132" s="48" t="s">
        <v>136</v>
      </c>
      <c r="D132" s="53" t="s">
        <v>137</v>
      </c>
      <c r="E132" s="110" t="s">
        <v>138</v>
      </c>
      <c r="F132" s="48" t="s">
        <v>139</v>
      </c>
    </row>
    <row r="134" spans="1:6" ht="15" x14ac:dyDescent="0.25">
      <c r="A134" s="34" t="s">
        <v>58</v>
      </c>
      <c r="B134" s="57">
        <v>3</v>
      </c>
    </row>
    <row r="135" spans="1:6" x14ac:dyDescent="0.25">
      <c r="A135" s="43" t="s">
        <v>59</v>
      </c>
      <c r="B135" s="24" t="s">
        <v>60</v>
      </c>
      <c r="C135" s="47" t="s">
        <v>61</v>
      </c>
      <c r="D135" s="47" t="s">
        <v>62</v>
      </c>
      <c r="E135" s="47" t="s">
        <v>59</v>
      </c>
      <c r="F135" s="47" t="s">
        <v>63</v>
      </c>
    </row>
    <row r="136" spans="1:6" ht="15" x14ac:dyDescent="0.25">
      <c r="A136" s="17"/>
      <c r="B136" s="49">
        <v>1</v>
      </c>
      <c r="C136" s="54" t="s">
        <v>140</v>
      </c>
      <c r="D136" s="50" t="s">
        <v>85</v>
      </c>
      <c r="E136" s="53" t="s">
        <v>141</v>
      </c>
      <c r="F136" s="53" t="s">
        <v>142</v>
      </c>
    </row>
    <row r="137" spans="1:6" ht="30" x14ac:dyDescent="0.25">
      <c r="A137" s="17"/>
      <c r="B137" s="49">
        <v>2</v>
      </c>
      <c r="C137" s="7" t="s">
        <v>112</v>
      </c>
      <c r="D137" s="7" t="s">
        <v>85</v>
      </c>
      <c r="E137" s="7" t="s">
        <v>143</v>
      </c>
      <c r="F137" s="7" t="s">
        <v>113</v>
      </c>
    </row>
    <row r="138" spans="1:6" ht="30" x14ac:dyDescent="0.25">
      <c r="A138" s="17"/>
      <c r="B138" s="48">
        <v>3</v>
      </c>
      <c r="C138" s="52" t="s">
        <v>84</v>
      </c>
      <c r="D138" s="111" t="s">
        <v>85</v>
      </c>
      <c r="E138" s="53" t="s">
        <v>144</v>
      </c>
      <c r="F138" s="53" t="s">
        <v>145</v>
      </c>
    </row>
    <row r="139" spans="1:6" ht="150" x14ac:dyDescent="0.25">
      <c r="A139" s="17"/>
      <c r="B139" s="48">
        <v>4</v>
      </c>
      <c r="C139" s="52" t="s">
        <v>146</v>
      </c>
      <c r="D139" s="111" t="s">
        <v>147</v>
      </c>
      <c r="E139" s="53" t="s">
        <v>148</v>
      </c>
      <c r="F139" s="53" t="s">
        <v>149</v>
      </c>
    </row>
    <row r="140" spans="1:6" ht="105" x14ac:dyDescent="0.25">
      <c r="A140" s="17"/>
      <c r="B140" s="120">
        <v>5</v>
      </c>
      <c r="C140" s="121" t="s">
        <v>150</v>
      </c>
      <c r="D140" s="122" t="s">
        <v>151</v>
      </c>
      <c r="E140" s="123" t="s">
        <v>152</v>
      </c>
      <c r="F140" s="124" t="s">
        <v>153</v>
      </c>
    </row>
    <row r="141" spans="1:6" ht="60" x14ac:dyDescent="0.25">
      <c r="A141" s="17"/>
      <c r="B141" s="110">
        <v>6</v>
      </c>
      <c r="C141" s="52" t="s">
        <v>146</v>
      </c>
      <c r="D141" s="110" t="s">
        <v>154</v>
      </c>
      <c r="E141" s="53" t="s">
        <v>155</v>
      </c>
      <c r="F141" s="53" t="s">
        <v>156</v>
      </c>
    </row>
    <row r="142" spans="1:6" ht="30" x14ac:dyDescent="0.25">
      <c r="A142" s="17"/>
      <c r="B142" s="110">
        <v>7</v>
      </c>
      <c r="C142" s="52" t="s">
        <v>146</v>
      </c>
      <c r="D142" s="110" t="s">
        <v>17</v>
      </c>
      <c r="E142" s="53" t="s">
        <v>534</v>
      </c>
      <c r="F142" s="53" t="s">
        <v>157</v>
      </c>
    </row>
    <row r="143" spans="1:6" ht="30" x14ac:dyDescent="0.25">
      <c r="A143" s="17"/>
      <c r="B143" s="110">
        <v>8</v>
      </c>
      <c r="C143" s="52" t="s">
        <v>146</v>
      </c>
      <c r="D143" s="110" t="s">
        <v>17</v>
      </c>
      <c r="E143" s="53" t="s">
        <v>158</v>
      </c>
      <c r="F143" s="53" t="s">
        <v>159</v>
      </c>
    </row>
    <row r="144" spans="1:6" ht="60" x14ac:dyDescent="0.25">
      <c r="A144" s="17"/>
      <c r="B144" s="110">
        <v>9</v>
      </c>
      <c r="C144" s="52" t="s">
        <v>146</v>
      </c>
      <c r="D144" s="122" t="s">
        <v>160</v>
      </c>
      <c r="E144" s="122" t="s">
        <v>161</v>
      </c>
      <c r="F144" s="53" t="s">
        <v>162</v>
      </c>
    </row>
    <row r="145" spans="1:6" ht="30" x14ac:dyDescent="0.25">
      <c r="A145" s="17"/>
      <c r="B145" s="110">
        <v>10</v>
      </c>
      <c r="C145" s="52" t="s">
        <v>146</v>
      </c>
      <c r="D145" s="122" t="s">
        <v>163</v>
      </c>
      <c r="E145" s="122" t="s">
        <v>164</v>
      </c>
      <c r="F145" s="53" t="s">
        <v>165</v>
      </c>
    </row>
    <row r="146" spans="1:6" ht="30" x14ac:dyDescent="0.25">
      <c r="A146" s="17"/>
      <c r="B146" s="110">
        <v>11</v>
      </c>
      <c r="C146" s="52" t="s">
        <v>146</v>
      </c>
      <c r="D146" s="122" t="s">
        <v>17</v>
      </c>
      <c r="E146" s="122" t="s">
        <v>166</v>
      </c>
      <c r="F146" s="53" t="s">
        <v>162</v>
      </c>
    </row>
    <row r="147" spans="1:6" ht="60" x14ac:dyDescent="0.25">
      <c r="A147" s="17"/>
      <c r="B147" s="110">
        <v>12</v>
      </c>
      <c r="C147" s="52" t="s">
        <v>146</v>
      </c>
      <c r="D147" s="122" t="s">
        <v>167</v>
      </c>
      <c r="E147" s="122" t="s">
        <v>168</v>
      </c>
      <c r="F147" s="53" t="s">
        <v>165</v>
      </c>
    </row>
    <row r="148" spans="1:6" ht="30" x14ac:dyDescent="0.25">
      <c r="A148" s="17"/>
      <c r="B148" s="110">
        <v>13</v>
      </c>
      <c r="C148" s="53" t="s">
        <v>169</v>
      </c>
      <c r="D148" s="53" t="s">
        <v>170</v>
      </c>
      <c r="E148" s="122" t="s">
        <v>171</v>
      </c>
      <c r="F148" s="53" t="s">
        <v>172</v>
      </c>
    </row>
    <row r="149" spans="1:6" ht="45" x14ac:dyDescent="0.25">
      <c r="A149" s="17"/>
      <c r="B149" s="110">
        <v>14</v>
      </c>
      <c r="C149" s="121" t="s">
        <v>173</v>
      </c>
      <c r="D149" s="122" t="s">
        <v>174</v>
      </c>
      <c r="E149" s="122" t="s">
        <v>175</v>
      </c>
      <c r="F149" s="53" t="s">
        <v>176</v>
      </c>
    </row>
    <row r="150" spans="1:6" ht="30" x14ac:dyDescent="0.25">
      <c r="A150" s="17"/>
      <c r="B150" s="110">
        <v>15</v>
      </c>
      <c r="C150" s="121" t="s">
        <v>177</v>
      </c>
      <c r="D150" s="122" t="s">
        <v>17</v>
      </c>
      <c r="E150" s="122" t="s">
        <v>178</v>
      </c>
      <c r="F150" s="53" t="s">
        <v>159</v>
      </c>
    </row>
    <row r="151" spans="1:6" ht="60" x14ac:dyDescent="0.25">
      <c r="A151" s="17"/>
      <c r="B151" s="110">
        <v>16</v>
      </c>
      <c r="C151" s="121" t="s">
        <v>177</v>
      </c>
      <c r="D151" s="122" t="s">
        <v>179</v>
      </c>
      <c r="E151" s="122" t="s">
        <v>180</v>
      </c>
      <c r="F151" s="53" t="s">
        <v>162</v>
      </c>
    </row>
    <row r="152" spans="1:6" ht="30" x14ac:dyDescent="0.25">
      <c r="A152" s="17"/>
      <c r="B152" s="110">
        <v>17</v>
      </c>
      <c r="C152" s="121" t="s">
        <v>181</v>
      </c>
      <c r="D152" s="122" t="s">
        <v>17</v>
      </c>
      <c r="E152" s="122" t="s">
        <v>182</v>
      </c>
      <c r="F152" s="53" t="s">
        <v>165</v>
      </c>
    </row>
    <row r="153" spans="1:6" ht="30" x14ac:dyDescent="0.25">
      <c r="A153" s="17"/>
      <c r="B153" s="110">
        <v>18</v>
      </c>
      <c r="C153" s="121" t="s">
        <v>183</v>
      </c>
      <c r="D153" s="122" t="s">
        <v>184</v>
      </c>
      <c r="E153" s="122" t="s">
        <v>185</v>
      </c>
      <c r="F153" s="53" t="s">
        <v>165</v>
      </c>
    </row>
    <row r="154" spans="1:6" ht="45" x14ac:dyDescent="0.25">
      <c r="A154" s="17"/>
      <c r="B154" s="110">
        <v>19</v>
      </c>
      <c r="C154" s="121" t="s">
        <v>186</v>
      </c>
      <c r="D154" s="122" t="s">
        <v>187</v>
      </c>
      <c r="E154" s="122" t="s">
        <v>188</v>
      </c>
      <c r="F154" s="53" t="s">
        <v>189</v>
      </c>
    </row>
    <row r="155" spans="1:6" ht="30" x14ac:dyDescent="0.25">
      <c r="A155" s="17"/>
      <c r="B155" s="110">
        <v>20</v>
      </c>
      <c r="C155" s="121" t="s">
        <v>177</v>
      </c>
      <c r="D155" s="122" t="s">
        <v>17</v>
      </c>
      <c r="E155" s="122" t="s">
        <v>190</v>
      </c>
      <c r="F155" s="53" t="s">
        <v>162</v>
      </c>
    </row>
    <row r="156" spans="1:6" ht="15" x14ac:dyDescent="0.25">
      <c r="A156" s="17"/>
      <c r="B156" s="110">
        <v>21</v>
      </c>
      <c r="C156" s="121" t="s">
        <v>191</v>
      </c>
      <c r="D156" s="122" t="s">
        <v>17</v>
      </c>
      <c r="E156" s="122" t="s">
        <v>192</v>
      </c>
      <c r="F156" s="53" t="s">
        <v>165</v>
      </c>
    </row>
    <row r="157" spans="1:6" ht="30" x14ac:dyDescent="0.25">
      <c r="A157" s="17"/>
      <c r="B157" s="110">
        <v>22</v>
      </c>
      <c r="C157" s="53" t="s">
        <v>177</v>
      </c>
      <c r="D157" s="53" t="s">
        <v>193</v>
      </c>
      <c r="E157" s="53" t="s">
        <v>194</v>
      </c>
      <c r="F157" s="53" t="s">
        <v>165</v>
      </c>
    </row>
    <row r="158" spans="1:6" ht="30" x14ac:dyDescent="0.25">
      <c r="A158" s="17"/>
      <c r="B158" s="110">
        <v>23</v>
      </c>
      <c r="C158" s="52" t="s">
        <v>195</v>
      </c>
      <c r="D158" s="53" t="s">
        <v>196</v>
      </c>
      <c r="E158" s="128" t="s">
        <v>197</v>
      </c>
      <c r="F158" s="53" t="s">
        <v>198</v>
      </c>
    </row>
    <row r="159" spans="1:6" ht="15" x14ac:dyDescent="0.25">
      <c r="A159" s="17"/>
      <c r="B159" s="110">
        <v>24</v>
      </c>
      <c r="C159" s="53" t="s">
        <v>199</v>
      </c>
      <c r="D159" s="53" t="s">
        <v>17</v>
      </c>
      <c r="E159" s="122" t="s">
        <v>200</v>
      </c>
      <c r="F159" s="53" t="s">
        <v>165</v>
      </c>
    </row>
    <row r="160" spans="1:6" ht="45" x14ac:dyDescent="0.25">
      <c r="A160" s="17"/>
      <c r="B160" s="110">
        <v>25</v>
      </c>
      <c r="C160" s="53" t="s">
        <v>201</v>
      </c>
      <c r="D160" s="53" t="s">
        <v>202</v>
      </c>
      <c r="E160" s="122" t="s">
        <v>203</v>
      </c>
      <c r="F160" s="53" t="s">
        <v>204</v>
      </c>
    </row>
    <row r="161" spans="1:6" ht="30" x14ac:dyDescent="0.25">
      <c r="A161" s="17"/>
      <c r="B161" s="110">
        <v>26</v>
      </c>
      <c r="C161" s="121" t="s">
        <v>177</v>
      </c>
      <c r="D161" s="122" t="s">
        <v>17</v>
      </c>
      <c r="E161" s="122" t="s">
        <v>205</v>
      </c>
      <c r="F161" s="53" t="s">
        <v>206</v>
      </c>
    </row>
    <row r="162" spans="1:6" ht="45" x14ac:dyDescent="0.25">
      <c r="A162" s="17"/>
      <c r="B162" s="110">
        <v>27</v>
      </c>
      <c r="C162" s="52" t="s">
        <v>84</v>
      </c>
      <c r="D162" s="111" t="s">
        <v>207</v>
      </c>
      <c r="E162" s="111" t="s">
        <v>208</v>
      </c>
      <c r="F162" s="53" t="s">
        <v>209</v>
      </c>
    </row>
    <row r="163" spans="1:6" ht="30" x14ac:dyDescent="0.25">
      <c r="A163" s="17"/>
      <c r="B163" s="110">
        <v>28</v>
      </c>
      <c r="C163" s="52" t="s">
        <v>146</v>
      </c>
      <c r="D163" s="111" t="s">
        <v>210</v>
      </c>
      <c r="E163" s="111" t="s">
        <v>211</v>
      </c>
      <c r="F163" s="53" t="s">
        <v>165</v>
      </c>
    </row>
    <row r="164" spans="1:6" ht="45" x14ac:dyDescent="0.25">
      <c r="A164" s="127"/>
      <c r="B164" s="110">
        <v>29</v>
      </c>
      <c r="C164" s="52" t="s">
        <v>212</v>
      </c>
      <c r="D164" s="111" t="s">
        <v>213</v>
      </c>
      <c r="E164" s="111" t="s">
        <v>211</v>
      </c>
      <c r="F164" s="53" t="s">
        <v>165</v>
      </c>
    </row>
    <row r="166" spans="1:6" ht="15" x14ac:dyDescent="0.25">
      <c r="A166" s="101" t="s">
        <v>58</v>
      </c>
      <c r="B166" s="102">
        <v>2.2999999999999998</v>
      </c>
      <c r="C166" s="36"/>
      <c r="D166" s="36"/>
      <c r="E166" s="36"/>
      <c r="F166" s="36"/>
    </row>
    <row r="167" spans="1:6" x14ac:dyDescent="0.25">
      <c r="A167" s="20" t="s">
        <v>59</v>
      </c>
      <c r="B167" s="103" t="s">
        <v>60</v>
      </c>
      <c r="C167" s="104" t="s">
        <v>61</v>
      </c>
      <c r="D167" s="105" t="s">
        <v>62</v>
      </c>
      <c r="E167" s="104" t="s">
        <v>59</v>
      </c>
      <c r="F167" s="104" t="s">
        <v>63</v>
      </c>
    </row>
    <row r="168" spans="1:6" ht="30" x14ac:dyDescent="0.25">
      <c r="A168" s="91"/>
      <c r="B168" s="106">
        <v>1</v>
      </c>
      <c r="C168" s="53" t="s">
        <v>214</v>
      </c>
      <c r="D168" s="106" t="s">
        <v>215</v>
      </c>
      <c r="E168" s="53" t="s">
        <v>216</v>
      </c>
      <c r="F168" s="53" t="s">
        <v>217</v>
      </c>
    </row>
    <row r="169" spans="1:6" ht="30" x14ac:dyDescent="0.25">
      <c r="A169" s="86"/>
      <c r="B169" s="107">
        <v>2</v>
      </c>
      <c r="C169" s="53" t="s">
        <v>218</v>
      </c>
      <c r="D169" s="106" t="s">
        <v>219</v>
      </c>
      <c r="E169" s="53" t="s">
        <v>220</v>
      </c>
      <c r="F169" s="53" t="s">
        <v>221</v>
      </c>
    </row>
    <row r="170" spans="1:6" ht="15" x14ac:dyDescent="0.25">
      <c r="A170" s="15"/>
      <c r="B170" s="108"/>
      <c r="C170" s="108"/>
      <c r="D170" s="108"/>
      <c r="E170" s="108"/>
      <c r="F170" s="108"/>
    </row>
    <row r="171" spans="1:6" ht="15" x14ac:dyDescent="0.25">
      <c r="A171" s="101" t="s">
        <v>58</v>
      </c>
      <c r="B171" s="102">
        <v>2.2000000000000002</v>
      </c>
      <c r="C171" s="36"/>
      <c r="D171" s="36"/>
      <c r="E171" s="36"/>
      <c r="F171" s="36"/>
    </row>
    <row r="172" spans="1:6" x14ac:dyDescent="0.25">
      <c r="A172" s="20" t="s">
        <v>59</v>
      </c>
      <c r="B172" s="103" t="s">
        <v>60</v>
      </c>
      <c r="C172" s="104" t="s">
        <v>61</v>
      </c>
      <c r="D172" s="105" t="s">
        <v>62</v>
      </c>
      <c r="E172" s="104" t="s">
        <v>59</v>
      </c>
      <c r="F172" s="104" t="s">
        <v>63</v>
      </c>
    </row>
    <row r="173" spans="1:6" ht="30" x14ac:dyDescent="0.25">
      <c r="A173" s="91"/>
      <c r="B173" s="106">
        <v>1</v>
      </c>
      <c r="C173" s="53" t="s">
        <v>222</v>
      </c>
      <c r="D173" s="106" t="s">
        <v>17</v>
      </c>
      <c r="E173" s="53" t="s">
        <v>223</v>
      </c>
      <c r="F173" s="53" t="s">
        <v>224</v>
      </c>
    </row>
    <row r="174" spans="1:6" ht="45" x14ac:dyDescent="0.25">
      <c r="A174" s="109"/>
      <c r="B174" s="53">
        <v>2</v>
      </c>
      <c r="C174" s="53" t="s">
        <v>84</v>
      </c>
      <c r="D174" s="106" t="s">
        <v>225</v>
      </c>
      <c r="E174" s="53" t="s">
        <v>226</v>
      </c>
      <c r="F174" s="53" t="s">
        <v>227</v>
      </c>
    </row>
    <row r="176" spans="1:6" ht="15" x14ac:dyDescent="0.25">
      <c r="A176" s="34" t="s">
        <v>58</v>
      </c>
      <c r="B176" s="35">
        <v>2.1</v>
      </c>
    </row>
    <row r="177" spans="1:6" x14ac:dyDescent="0.25">
      <c r="A177" s="43" t="s">
        <v>59</v>
      </c>
      <c r="B177" s="42" t="s">
        <v>60</v>
      </c>
      <c r="C177" s="41" t="s">
        <v>61</v>
      </c>
      <c r="D177" s="41" t="s">
        <v>62</v>
      </c>
      <c r="E177" s="41" t="s">
        <v>59</v>
      </c>
      <c r="F177" s="41" t="s">
        <v>63</v>
      </c>
    </row>
    <row r="178" spans="1:6" ht="60" x14ac:dyDescent="0.25">
      <c r="A178" s="17"/>
      <c r="B178" s="49">
        <v>1</v>
      </c>
      <c r="C178" s="23" t="s">
        <v>130</v>
      </c>
      <c r="D178" s="29" t="s">
        <v>228</v>
      </c>
      <c r="E178" s="23" t="s">
        <v>229</v>
      </c>
      <c r="F178" s="30" t="s">
        <v>230</v>
      </c>
    </row>
    <row r="179" spans="1:6" ht="30" x14ac:dyDescent="0.25">
      <c r="A179" s="17"/>
      <c r="B179" s="49">
        <v>2</v>
      </c>
      <c r="C179" s="54" t="s">
        <v>231</v>
      </c>
      <c r="D179" s="50" t="s">
        <v>232</v>
      </c>
      <c r="E179" s="54" t="s">
        <v>233</v>
      </c>
      <c r="F179" s="54" t="s">
        <v>234</v>
      </c>
    </row>
    <row r="180" spans="1:6" ht="30" x14ac:dyDescent="0.25">
      <c r="A180" s="17"/>
      <c r="B180" s="49">
        <v>3</v>
      </c>
      <c r="C180" s="54" t="s">
        <v>235</v>
      </c>
      <c r="D180" s="50" t="s">
        <v>85</v>
      </c>
      <c r="E180" s="54" t="s">
        <v>236</v>
      </c>
      <c r="F180" s="54" t="s">
        <v>234</v>
      </c>
    </row>
    <row r="181" spans="1:6" ht="30" x14ac:dyDescent="0.25">
      <c r="A181" s="18"/>
      <c r="B181" s="49">
        <v>4</v>
      </c>
      <c r="C181" s="54" t="s">
        <v>235</v>
      </c>
      <c r="D181" s="50" t="s">
        <v>111</v>
      </c>
      <c r="E181" s="54" t="s">
        <v>237</v>
      </c>
      <c r="F181" s="54" t="s">
        <v>234</v>
      </c>
    </row>
    <row r="183" spans="1:6" ht="15" x14ac:dyDescent="0.25">
      <c r="A183" s="34" t="s">
        <v>58</v>
      </c>
      <c r="B183" s="56">
        <v>2</v>
      </c>
    </row>
    <row r="184" spans="1:6" x14ac:dyDescent="0.25">
      <c r="A184" s="43" t="s">
        <v>59</v>
      </c>
      <c r="B184" s="42" t="s">
        <v>60</v>
      </c>
      <c r="C184" s="41" t="s">
        <v>61</v>
      </c>
      <c r="D184" s="41" t="s">
        <v>62</v>
      </c>
      <c r="E184" s="41" t="s">
        <v>59</v>
      </c>
      <c r="F184" s="41" t="s">
        <v>63</v>
      </c>
    </row>
    <row r="185" spans="1:6" ht="45" x14ac:dyDescent="0.25">
      <c r="A185" s="17"/>
      <c r="B185" s="49">
        <v>1</v>
      </c>
      <c r="C185" s="51" t="s">
        <v>84</v>
      </c>
      <c r="D185" s="50" t="s">
        <v>85</v>
      </c>
      <c r="E185" s="51" t="s">
        <v>238</v>
      </c>
      <c r="F185" s="51" t="s">
        <v>239</v>
      </c>
    </row>
    <row r="186" spans="1:6" ht="30" x14ac:dyDescent="0.25">
      <c r="A186" s="18"/>
      <c r="B186" s="48">
        <v>2</v>
      </c>
      <c r="C186" s="52" t="s">
        <v>84</v>
      </c>
      <c r="D186" s="50" t="s">
        <v>85</v>
      </c>
      <c r="E186" s="53" t="s">
        <v>240</v>
      </c>
      <c r="F186" s="53" t="s">
        <v>241</v>
      </c>
    </row>
    <row r="188" spans="1:6" ht="15" x14ac:dyDescent="0.25">
      <c r="A188" s="34" t="s">
        <v>58</v>
      </c>
      <c r="B188" s="35">
        <v>1.9</v>
      </c>
    </row>
    <row r="189" spans="1:6" x14ac:dyDescent="0.25">
      <c r="A189" s="43" t="s">
        <v>59</v>
      </c>
      <c r="B189" s="26" t="s">
        <v>60</v>
      </c>
      <c r="C189" s="27" t="s">
        <v>61</v>
      </c>
      <c r="D189" s="27" t="s">
        <v>62</v>
      </c>
      <c r="E189" s="27" t="s">
        <v>59</v>
      </c>
      <c r="F189" s="27" t="s">
        <v>63</v>
      </c>
    </row>
    <row r="190" spans="1:6" ht="30" x14ac:dyDescent="0.25">
      <c r="A190" s="18"/>
      <c r="B190" s="28">
        <v>1</v>
      </c>
      <c r="C190" s="29" t="s">
        <v>68</v>
      </c>
      <c r="D190" s="29" t="s">
        <v>85</v>
      </c>
      <c r="E190" s="29" t="s">
        <v>242</v>
      </c>
      <c r="F190" s="30" t="s">
        <v>243</v>
      </c>
    </row>
    <row r="192" spans="1:6" ht="15" x14ac:dyDescent="0.25">
      <c r="A192" s="34" t="s">
        <v>58</v>
      </c>
      <c r="B192" s="35">
        <v>1.7</v>
      </c>
    </row>
    <row r="193" spans="1:6" x14ac:dyDescent="0.25">
      <c r="A193" s="43" t="s">
        <v>59</v>
      </c>
      <c r="B193" s="26" t="s">
        <v>60</v>
      </c>
      <c r="C193" s="27" t="s">
        <v>61</v>
      </c>
      <c r="D193" s="27" t="s">
        <v>62</v>
      </c>
      <c r="E193" s="27" t="s">
        <v>59</v>
      </c>
      <c r="F193" s="27" t="s">
        <v>63</v>
      </c>
    </row>
    <row r="194" spans="1:6" ht="75" x14ac:dyDescent="0.25">
      <c r="A194" s="17"/>
      <c r="B194" s="28">
        <v>1</v>
      </c>
      <c r="C194" s="29" t="s">
        <v>228</v>
      </c>
      <c r="D194" s="29" t="s">
        <v>244</v>
      </c>
      <c r="E194" s="29" t="s">
        <v>245</v>
      </c>
      <c r="F194" s="30" t="s">
        <v>246</v>
      </c>
    </row>
    <row r="195" spans="1:6" ht="30" x14ac:dyDescent="0.25">
      <c r="A195" s="18"/>
      <c r="B195" s="28">
        <v>2</v>
      </c>
      <c r="C195" s="29" t="s">
        <v>68</v>
      </c>
      <c r="D195" s="29" t="s">
        <v>85</v>
      </c>
      <c r="E195" s="29" t="s">
        <v>247</v>
      </c>
      <c r="F195" s="30" t="s">
        <v>243</v>
      </c>
    </row>
    <row r="197" spans="1:6" ht="15" x14ac:dyDescent="0.25">
      <c r="A197" s="34" t="s">
        <v>58</v>
      </c>
      <c r="B197" s="35">
        <v>1.2</v>
      </c>
    </row>
    <row r="198" spans="1:6" x14ac:dyDescent="0.25">
      <c r="A198" s="43" t="s">
        <v>59</v>
      </c>
      <c r="B198" s="24" t="s">
        <v>60</v>
      </c>
      <c r="C198" s="47" t="s">
        <v>61</v>
      </c>
      <c r="D198" s="47" t="s">
        <v>62</v>
      </c>
      <c r="E198" s="47" t="s">
        <v>59</v>
      </c>
      <c r="F198" s="47" t="s">
        <v>63</v>
      </c>
    </row>
    <row r="199" spans="1:6" ht="60" x14ac:dyDescent="0.25">
      <c r="A199" s="17"/>
      <c r="B199" s="22">
        <v>1</v>
      </c>
      <c r="C199" s="23" t="s">
        <v>244</v>
      </c>
      <c r="D199" s="23" t="s">
        <v>248</v>
      </c>
      <c r="E199" s="23" t="s">
        <v>249</v>
      </c>
      <c r="F199" s="23" t="s">
        <v>246</v>
      </c>
    </row>
    <row r="200" spans="1:6" ht="30" x14ac:dyDescent="0.25">
      <c r="A200" s="17"/>
      <c r="B200" s="48">
        <v>2</v>
      </c>
      <c r="C200" s="48" t="s">
        <v>68</v>
      </c>
      <c r="D200" s="48" t="s">
        <v>85</v>
      </c>
      <c r="E200" s="48" t="s">
        <v>250</v>
      </c>
      <c r="F200" s="48" t="s">
        <v>113</v>
      </c>
    </row>
    <row r="201" spans="1:6" ht="30" x14ac:dyDescent="0.25">
      <c r="A201" s="18"/>
      <c r="B201" s="48">
        <v>3</v>
      </c>
      <c r="C201" s="48" t="s">
        <v>251</v>
      </c>
      <c r="D201" s="48" t="s">
        <v>252</v>
      </c>
      <c r="E201" s="48" t="s">
        <v>253</v>
      </c>
      <c r="F201" s="48" t="s">
        <v>254</v>
      </c>
    </row>
    <row r="203" spans="1:6" ht="15" x14ac:dyDescent="0.25">
      <c r="A203" s="34" t="s">
        <v>58</v>
      </c>
      <c r="B203" s="35">
        <v>1.1000000000000001</v>
      </c>
    </row>
    <row r="204" spans="1:6" x14ac:dyDescent="0.25">
      <c r="A204" s="43" t="s">
        <v>59</v>
      </c>
      <c r="B204" s="24" t="s">
        <v>60</v>
      </c>
      <c r="C204" s="47" t="s">
        <v>61</v>
      </c>
      <c r="D204" s="47" t="s">
        <v>62</v>
      </c>
      <c r="E204" s="47" t="s">
        <v>59</v>
      </c>
      <c r="F204" s="47" t="s">
        <v>63</v>
      </c>
    </row>
    <row r="205" spans="1:6" ht="45" x14ac:dyDescent="0.25">
      <c r="A205" s="17"/>
      <c r="B205" s="6">
        <v>1</v>
      </c>
      <c r="C205" s="7" t="s">
        <v>255</v>
      </c>
      <c r="D205" s="7" t="s">
        <v>85</v>
      </c>
      <c r="E205" s="7" t="s">
        <v>256</v>
      </c>
      <c r="F205" s="7" t="s">
        <v>257</v>
      </c>
    </row>
    <row r="206" spans="1:6" ht="45" x14ac:dyDescent="0.25">
      <c r="A206" s="17"/>
      <c r="B206" s="6">
        <v>2</v>
      </c>
      <c r="C206" s="7" t="s">
        <v>68</v>
      </c>
      <c r="D206" s="7" t="s">
        <v>85</v>
      </c>
      <c r="E206" s="7" t="s">
        <v>258</v>
      </c>
      <c r="F206" s="7" t="s">
        <v>259</v>
      </c>
    </row>
    <row r="207" spans="1:6" ht="30" x14ac:dyDescent="0.25">
      <c r="A207" s="18"/>
      <c r="B207" s="6">
        <v>3</v>
      </c>
      <c r="C207" s="7" t="s">
        <v>260</v>
      </c>
      <c r="D207" s="7" t="s">
        <v>85</v>
      </c>
      <c r="E207" s="7" t="s">
        <v>261</v>
      </c>
      <c r="F207" s="7" t="s">
        <v>262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3" t="s">
        <v>263</v>
      </c>
      <c r="B1" s="26" t="s">
        <v>264</v>
      </c>
      <c r="C1" s="27" t="s">
        <v>265</v>
      </c>
      <c r="D1" s="27" t="s">
        <v>266</v>
      </c>
      <c r="E1" s="27" t="s">
        <v>267</v>
      </c>
    </row>
    <row r="2" spans="1:5" ht="45" x14ac:dyDescent="0.25">
      <c r="A2" s="143"/>
      <c r="B2" s="144" t="s">
        <v>268</v>
      </c>
      <c r="C2" s="54" t="s">
        <v>269</v>
      </c>
      <c r="D2" s="29" t="s">
        <v>553</v>
      </c>
      <c r="E2" s="145" t="s">
        <v>17</v>
      </c>
    </row>
    <row r="3" spans="1:5" ht="60" x14ac:dyDescent="0.25">
      <c r="A3" s="127"/>
      <c r="B3" s="146" t="s">
        <v>270</v>
      </c>
      <c r="C3" s="52" t="s">
        <v>271</v>
      </c>
      <c r="D3" s="142" t="s">
        <v>554</v>
      </c>
      <c r="E3" s="145" t="s">
        <v>17</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7A3E7-7649-4DB6-B175-75703B45CF1D}">
  <dimension ref="A1:I3"/>
  <sheetViews>
    <sheetView workbookViewId="0"/>
  </sheetViews>
  <sheetFormatPr defaultRowHeight="13.2" x14ac:dyDescent="0.25"/>
  <cols>
    <col min="1" max="1" width="18.5546875" style="36" customWidth="1"/>
    <col min="2" max="2" width="26" style="36" customWidth="1"/>
    <col min="3" max="3" width="16.88671875" style="36" bestFit="1" customWidth="1"/>
    <col min="4" max="4" width="23.21875" style="36" bestFit="1" customWidth="1"/>
    <col min="5" max="5" width="22.44140625" style="36" customWidth="1"/>
    <col min="6" max="6" width="21.109375" style="36" customWidth="1"/>
    <col min="7" max="7" width="24.33203125" style="36" customWidth="1"/>
    <col min="8" max="8" width="20.109375" style="36" bestFit="1" customWidth="1"/>
    <col min="9" max="9" width="43.6640625" style="203" bestFit="1" customWidth="1"/>
    <col min="10" max="16384" width="8.88671875" style="36"/>
  </cols>
  <sheetData>
    <row r="1" spans="1:9" ht="39.6" customHeight="1" x14ac:dyDescent="0.25">
      <c r="A1" s="195"/>
      <c r="B1" s="196" t="s">
        <v>611</v>
      </c>
      <c r="C1" s="207" t="s">
        <v>612</v>
      </c>
      <c r="D1" s="207"/>
      <c r="E1" s="196" t="s">
        <v>613</v>
      </c>
      <c r="F1" s="207" t="s">
        <v>614</v>
      </c>
      <c r="G1" s="207"/>
      <c r="H1" s="196" t="s">
        <v>635</v>
      </c>
      <c r="I1" s="196" t="s">
        <v>636</v>
      </c>
    </row>
    <row r="2" spans="1:9" x14ac:dyDescent="0.25">
      <c r="A2" s="197" t="s">
        <v>615</v>
      </c>
      <c r="B2" s="198" t="s">
        <v>616</v>
      </c>
      <c r="C2" s="199" t="s">
        <v>617</v>
      </c>
      <c r="D2" s="199" t="s">
        <v>618</v>
      </c>
      <c r="E2" s="199" t="s">
        <v>619</v>
      </c>
      <c r="F2" s="199" t="s">
        <v>620</v>
      </c>
      <c r="G2" s="199" t="s">
        <v>621</v>
      </c>
      <c r="H2" s="199" t="s">
        <v>637</v>
      </c>
      <c r="I2" s="198" t="s">
        <v>622</v>
      </c>
    </row>
    <row r="3" spans="1:9" x14ac:dyDescent="0.25">
      <c r="A3" s="200" t="s">
        <v>337</v>
      </c>
      <c r="B3" s="200" t="str">
        <f t="shared" ref="B3" ca="1" si="0">INDIRECT("'"&amp;$A3&amp;"'"&amp;"!B$1")</f>
        <v>Influenza standard series</v>
      </c>
      <c r="C3" s="201" t="s">
        <v>623</v>
      </c>
      <c r="D3" s="201" t="s">
        <v>17</v>
      </c>
      <c r="E3" s="201" t="s">
        <v>624</v>
      </c>
      <c r="F3" s="201" t="s">
        <v>17</v>
      </c>
      <c r="G3" s="201" t="s">
        <v>17</v>
      </c>
      <c r="H3" s="201" t="s">
        <v>625</v>
      </c>
      <c r="I3" s="202" t="s">
        <v>647</v>
      </c>
    </row>
  </sheetData>
  <autoFilter ref="A2:I3"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2" t="s">
        <v>422</v>
      </c>
      <c r="B1" s="58" t="s">
        <v>423</v>
      </c>
      <c r="C1" s="36"/>
    </row>
    <row r="2" spans="1:6" ht="15" x14ac:dyDescent="0.25">
      <c r="A2" s="39"/>
      <c r="B2" s="74" t="s">
        <v>17</v>
      </c>
      <c r="C2" s="36"/>
    </row>
    <row r="3" spans="1:6" x14ac:dyDescent="0.25">
      <c r="A3" s="37"/>
      <c r="B3" s="38"/>
      <c r="C3" s="38"/>
      <c r="D3" s="38"/>
      <c r="E3" s="38"/>
      <c r="F3" s="36"/>
    </row>
    <row r="4" spans="1:6" x14ac:dyDescent="0.25">
      <c r="A4" s="40" t="s">
        <v>424</v>
      </c>
      <c r="B4" s="61" t="s">
        <v>425</v>
      </c>
      <c r="C4" s="61" t="s">
        <v>426</v>
      </c>
      <c r="D4" s="61" t="s">
        <v>427</v>
      </c>
    </row>
    <row r="5" spans="1:6" ht="15" x14ac:dyDescent="0.25">
      <c r="A5" s="33"/>
      <c r="B5" s="74" t="s">
        <v>17</v>
      </c>
      <c r="C5" s="75" t="s">
        <v>17</v>
      </c>
      <c r="D5" s="75" t="s">
        <v>17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1"/>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21.109375" customWidth="1"/>
    <col min="5" max="5" width="29.109375" customWidth="1"/>
    <col min="6" max="7" width="18" customWidth="1"/>
    <col min="8" max="8" width="19.44140625" customWidth="1"/>
  </cols>
  <sheetData>
    <row r="1" spans="1:7" ht="26.4" x14ac:dyDescent="0.25">
      <c r="A1" s="32" t="s">
        <v>272</v>
      </c>
      <c r="B1" s="58" t="s">
        <v>273</v>
      </c>
      <c r="C1" s="59" t="s">
        <v>274</v>
      </c>
      <c r="D1" s="61" t="s">
        <v>275</v>
      </c>
      <c r="E1" s="59" t="s">
        <v>276</v>
      </c>
      <c r="F1" s="59" t="s">
        <v>277</v>
      </c>
    </row>
    <row r="2" spans="1:7" ht="90" x14ac:dyDescent="0.25">
      <c r="A2" s="60"/>
      <c r="B2" s="6" t="s">
        <v>278</v>
      </c>
      <c r="C2" s="6" t="s">
        <v>279</v>
      </c>
      <c r="D2" s="88" t="s">
        <v>440</v>
      </c>
      <c r="E2" s="25" t="s">
        <v>17</v>
      </c>
      <c r="F2" s="25" t="s">
        <v>17</v>
      </c>
    </row>
    <row r="3" spans="1:7" ht="30" x14ac:dyDescent="0.25">
      <c r="A3" s="39"/>
      <c r="B3" s="6" t="s">
        <v>280</v>
      </c>
      <c r="C3" s="6" t="s">
        <v>281</v>
      </c>
      <c r="D3" s="25" t="s">
        <v>17</v>
      </c>
      <c r="E3" s="25" t="s">
        <v>17</v>
      </c>
      <c r="F3" s="25" t="s">
        <v>17</v>
      </c>
    </row>
    <row r="4" spans="1:7" x14ac:dyDescent="0.25">
      <c r="A4" s="37"/>
      <c r="B4" s="38"/>
      <c r="C4" s="38"/>
      <c r="D4" s="38"/>
      <c r="E4" s="36"/>
    </row>
    <row r="5" spans="1:7" ht="26.4" x14ac:dyDescent="0.25">
      <c r="A5" s="62" t="s">
        <v>282</v>
      </c>
      <c r="B5" s="58" t="s">
        <v>273</v>
      </c>
      <c r="C5" s="59" t="s">
        <v>274</v>
      </c>
      <c r="D5" s="61" t="s">
        <v>275</v>
      </c>
      <c r="E5" s="59" t="s">
        <v>7</v>
      </c>
      <c r="F5" s="59" t="s">
        <v>276</v>
      </c>
      <c r="G5" s="59" t="s">
        <v>277</v>
      </c>
    </row>
    <row r="6" spans="1:7" ht="30" x14ac:dyDescent="0.25">
      <c r="A6" s="60"/>
      <c r="B6" s="180" t="s">
        <v>428</v>
      </c>
      <c r="C6" s="181" t="s">
        <v>429</v>
      </c>
      <c r="D6" s="182" t="s">
        <v>17</v>
      </c>
      <c r="E6" s="6" t="s">
        <v>475</v>
      </c>
      <c r="F6" s="25" t="s">
        <v>17</v>
      </c>
      <c r="G6" s="25" t="s">
        <v>17</v>
      </c>
    </row>
    <row r="7" spans="1:7" ht="45" x14ac:dyDescent="0.25">
      <c r="A7" s="60"/>
      <c r="B7" s="168"/>
      <c r="C7" s="169"/>
      <c r="D7" s="170"/>
      <c r="E7" s="6" t="s">
        <v>598</v>
      </c>
      <c r="F7" s="25" t="s">
        <v>17</v>
      </c>
      <c r="G7" s="25" t="s">
        <v>17</v>
      </c>
    </row>
    <row r="8" spans="1:7" ht="30" x14ac:dyDescent="0.25">
      <c r="A8" s="60"/>
      <c r="B8" s="180" t="s">
        <v>283</v>
      </c>
      <c r="C8" s="181" t="s">
        <v>284</v>
      </c>
      <c r="D8" s="182" t="s">
        <v>17</v>
      </c>
      <c r="E8" s="6" t="s">
        <v>475</v>
      </c>
      <c r="F8" s="25" t="s">
        <v>17</v>
      </c>
      <c r="G8" s="25" t="s">
        <v>17</v>
      </c>
    </row>
    <row r="9" spans="1:7" ht="45" x14ac:dyDescent="0.25">
      <c r="A9" s="60"/>
      <c r="B9" s="168"/>
      <c r="C9" s="169"/>
      <c r="D9" s="170"/>
      <c r="E9" s="6" t="s">
        <v>598</v>
      </c>
      <c r="F9" s="25" t="s">
        <v>17</v>
      </c>
      <c r="G9" s="25" t="s">
        <v>17</v>
      </c>
    </row>
    <row r="10" spans="1:7" ht="30" x14ac:dyDescent="0.25">
      <c r="A10" s="60"/>
      <c r="B10" s="180" t="s">
        <v>285</v>
      </c>
      <c r="C10" s="181" t="s">
        <v>286</v>
      </c>
      <c r="D10" s="182" t="s">
        <v>17</v>
      </c>
      <c r="E10" s="6" t="s">
        <v>475</v>
      </c>
      <c r="F10" s="25" t="s">
        <v>17</v>
      </c>
      <c r="G10" s="25" t="s">
        <v>17</v>
      </c>
    </row>
    <row r="11" spans="1:7" ht="45" x14ac:dyDescent="0.25">
      <c r="A11" s="60"/>
      <c r="B11" s="168"/>
      <c r="C11" s="169"/>
      <c r="D11" s="170"/>
      <c r="E11" s="6" t="s">
        <v>598</v>
      </c>
      <c r="F11" s="25" t="s">
        <v>17</v>
      </c>
      <c r="G11" s="25" t="s">
        <v>17</v>
      </c>
    </row>
    <row r="12" spans="1:7" ht="30" x14ac:dyDescent="0.25">
      <c r="A12" s="60"/>
      <c r="B12" s="180" t="s">
        <v>287</v>
      </c>
      <c r="C12" s="181" t="s">
        <v>288</v>
      </c>
      <c r="D12" s="182" t="s">
        <v>17</v>
      </c>
      <c r="E12" s="6" t="s">
        <v>475</v>
      </c>
      <c r="F12" s="25" t="s">
        <v>17</v>
      </c>
      <c r="G12" s="25" t="s">
        <v>17</v>
      </c>
    </row>
    <row r="13" spans="1:7" ht="45" x14ac:dyDescent="0.25">
      <c r="A13" s="60"/>
      <c r="B13" s="168"/>
      <c r="C13" s="169"/>
      <c r="D13" s="170"/>
      <c r="E13" s="6" t="s">
        <v>598</v>
      </c>
      <c r="F13" s="25" t="s">
        <v>17</v>
      </c>
      <c r="G13" s="25" t="s">
        <v>17</v>
      </c>
    </row>
    <row r="14" spans="1:7" ht="45" x14ac:dyDescent="0.25">
      <c r="A14" s="60"/>
      <c r="B14" s="180" t="s">
        <v>289</v>
      </c>
      <c r="C14" s="181" t="s">
        <v>290</v>
      </c>
      <c r="D14" s="182" t="s">
        <v>17</v>
      </c>
      <c r="E14" s="6" t="s">
        <v>475</v>
      </c>
      <c r="F14" s="25" t="s">
        <v>291</v>
      </c>
      <c r="G14" s="25" t="s">
        <v>292</v>
      </c>
    </row>
    <row r="15" spans="1:7" ht="45" x14ac:dyDescent="0.25">
      <c r="A15" s="60"/>
      <c r="B15" s="168"/>
      <c r="C15" s="169"/>
      <c r="D15" s="170"/>
      <c r="E15" s="6" t="s">
        <v>598</v>
      </c>
      <c r="F15" s="25" t="s">
        <v>291</v>
      </c>
      <c r="G15" s="25" t="s">
        <v>292</v>
      </c>
    </row>
    <row r="16" spans="1:7" ht="45" x14ac:dyDescent="0.25">
      <c r="A16" s="60"/>
      <c r="B16" s="180" t="s">
        <v>293</v>
      </c>
      <c r="C16" s="181" t="s">
        <v>294</v>
      </c>
      <c r="D16" s="182" t="s">
        <v>17</v>
      </c>
      <c r="E16" s="6" t="s">
        <v>475</v>
      </c>
      <c r="F16" s="25" t="s">
        <v>17</v>
      </c>
      <c r="G16" s="25" t="s">
        <v>17</v>
      </c>
    </row>
    <row r="17" spans="1:7" ht="45" x14ac:dyDescent="0.25">
      <c r="A17" s="60"/>
      <c r="B17" s="168"/>
      <c r="C17" s="169"/>
      <c r="D17" s="170"/>
      <c r="E17" s="6" t="s">
        <v>598</v>
      </c>
      <c r="F17" s="25" t="s">
        <v>17</v>
      </c>
      <c r="G17" s="25" t="s">
        <v>17</v>
      </c>
    </row>
    <row r="18" spans="1:7" ht="45" x14ac:dyDescent="0.25">
      <c r="A18" s="60"/>
      <c r="B18" s="180" t="s">
        <v>295</v>
      </c>
      <c r="C18" s="181" t="s">
        <v>296</v>
      </c>
      <c r="D18" s="182" t="s">
        <v>17</v>
      </c>
      <c r="E18" s="6" t="s">
        <v>475</v>
      </c>
      <c r="F18" s="25" t="s">
        <v>291</v>
      </c>
      <c r="G18" s="25" t="s">
        <v>297</v>
      </c>
    </row>
    <row r="19" spans="1:7" ht="45" x14ac:dyDescent="0.25">
      <c r="A19" s="60"/>
      <c r="B19" s="168"/>
      <c r="C19" s="169"/>
      <c r="D19" s="170"/>
      <c r="E19" s="6" t="s">
        <v>598</v>
      </c>
      <c r="F19" s="25" t="s">
        <v>291</v>
      </c>
      <c r="G19" s="25" t="s">
        <v>297</v>
      </c>
    </row>
    <row r="20" spans="1:7" ht="45" x14ac:dyDescent="0.25">
      <c r="A20" s="60"/>
      <c r="B20" s="180" t="s">
        <v>298</v>
      </c>
      <c r="C20" s="181" t="s">
        <v>299</v>
      </c>
      <c r="D20" s="182" t="s">
        <v>17</v>
      </c>
      <c r="E20" s="6" t="s">
        <v>475</v>
      </c>
      <c r="F20" s="25" t="s">
        <v>17</v>
      </c>
      <c r="G20" s="25" t="s">
        <v>17</v>
      </c>
    </row>
    <row r="21" spans="1:7" ht="45" x14ac:dyDescent="0.25">
      <c r="A21" s="60"/>
      <c r="B21" s="168"/>
      <c r="C21" s="169"/>
      <c r="D21" s="170"/>
      <c r="E21" s="6" t="s">
        <v>598</v>
      </c>
      <c r="F21" s="25" t="s">
        <v>17</v>
      </c>
      <c r="G21" s="25" t="s">
        <v>17</v>
      </c>
    </row>
    <row r="22" spans="1:7" ht="45" x14ac:dyDescent="0.25">
      <c r="A22" s="60"/>
      <c r="B22" s="180" t="s">
        <v>300</v>
      </c>
      <c r="C22" s="181" t="s">
        <v>301</v>
      </c>
      <c r="D22" s="182" t="s">
        <v>17</v>
      </c>
      <c r="E22" s="6" t="s">
        <v>475</v>
      </c>
      <c r="F22" s="25" t="s">
        <v>17</v>
      </c>
      <c r="G22" s="25" t="s">
        <v>17</v>
      </c>
    </row>
    <row r="23" spans="1:7" ht="45" x14ac:dyDescent="0.25">
      <c r="A23" s="60"/>
      <c r="B23" s="168"/>
      <c r="C23" s="169"/>
      <c r="D23" s="170"/>
      <c r="E23" s="6" t="s">
        <v>598</v>
      </c>
      <c r="F23" s="25" t="s">
        <v>17</v>
      </c>
      <c r="G23" s="25" t="s">
        <v>17</v>
      </c>
    </row>
    <row r="24" spans="1:7" ht="45" x14ac:dyDescent="0.25">
      <c r="A24" s="60"/>
      <c r="B24" s="180" t="s">
        <v>302</v>
      </c>
      <c r="C24" s="181" t="s">
        <v>303</v>
      </c>
      <c r="D24" s="182" t="s">
        <v>17</v>
      </c>
      <c r="E24" s="6" t="s">
        <v>475</v>
      </c>
      <c r="F24" s="25" t="s">
        <v>17</v>
      </c>
      <c r="G24" s="25" t="s">
        <v>17</v>
      </c>
    </row>
    <row r="25" spans="1:7" ht="45" x14ac:dyDescent="0.25">
      <c r="A25" s="60"/>
      <c r="B25" s="168"/>
      <c r="C25" s="169"/>
      <c r="D25" s="170"/>
      <c r="E25" s="6" t="s">
        <v>598</v>
      </c>
      <c r="F25" s="25" t="s">
        <v>17</v>
      </c>
      <c r="G25" s="25" t="s">
        <v>17</v>
      </c>
    </row>
    <row r="26" spans="1:7" ht="75" x14ac:dyDescent="0.25">
      <c r="A26" s="60"/>
      <c r="B26" s="180" t="s">
        <v>304</v>
      </c>
      <c r="C26" s="181" t="s">
        <v>305</v>
      </c>
      <c r="D26" s="182" t="s">
        <v>17</v>
      </c>
      <c r="E26" s="6" t="s">
        <v>475</v>
      </c>
      <c r="F26" s="25" t="s">
        <v>17</v>
      </c>
      <c r="G26" s="25" t="s">
        <v>17</v>
      </c>
    </row>
    <row r="27" spans="1:7" ht="59.4" customHeight="1" x14ac:dyDescent="0.25">
      <c r="A27" s="60"/>
      <c r="B27" s="168"/>
      <c r="C27" s="169"/>
      <c r="D27" s="170"/>
      <c r="E27" s="6" t="s">
        <v>598</v>
      </c>
      <c r="F27" s="25" t="s">
        <v>17</v>
      </c>
      <c r="G27" s="25" t="s">
        <v>17</v>
      </c>
    </row>
    <row r="28" spans="1:7" ht="75" x14ac:dyDescent="0.25">
      <c r="A28" s="60"/>
      <c r="B28" s="180" t="s">
        <v>306</v>
      </c>
      <c r="C28" s="181" t="s">
        <v>307</v>
      </c>
      <c r="D28" s="182" t="s">
        <v>17</v>
      </c>
      <c r="E28" s="6" t="s">
        <v>475</v>
      </c>
      <c r="F28" s="25" t="s">
        <v>17</v>
      </c>
      <c r="G28" s="25" t="s">
        <v>17</v>
      </c>
    </row>
    <row r="29" spans="1:7" ht="52.2" customHeight="1" x14ac:dyDescent="0.25">
      <c r="A29" s="60"/>
      <c r="B29" s="168"/>
      <c r="C29" s="169"/>
      <c r="D29" s="170"/>
      <c r="E29" s="6" t="s">
        <v>598</v>
      </c>
      <c r="F29" s="25" t="s">
        <v>17</v>
      </c>
      <c r="G29" s="25" t="s">
        <v>17</v>
      </c>
    </row>
    <row r="30" spans="1:7" ht="75" x14ac:dyDescent="0.25">
      <c r="A30" s="60"/>
      <c r="B30" s="180" t="s">
        <v>308</v>
      </c>
      <c r="C30" s="181" t="s">
        <v>309</v>
      </c>
      <c r="D30" s="182" t="s">
        <v>17</v>
      </c>
      <c r="E30" s="6" t="s">
        <v>475</v>
      </c>
      <c r="F30" s="25" t="s">
        <v>17</v>
      </c>
      <c r="G30" s="25" t="s">
        <v>17</v>
      </c>
    </row>
    <row r="31" spans="1:7" ht="58.2" customHeight="1" x14ac:dyDescent="0.25">
      <c r="A31" s="60"/>
      <c r="B31" s="168"/>
      <c r="C31" s="169"/>
      <c r="D31" s="170"/>
      <c r="E31" s="6" t="s">
        <v>598</v>
      </c>
      <c r="F31" s="25" t="s">
        <v>17</v>
      </c>
      <c r="G31" s="25" t="s">
        <v>17</v>
      </c>
    </row>
    <row r="32" spans="1:7" ht="60" x14ac:dyDescent="0.25">
      <c r="A32" s="60"/>
      <c r="B32" s="180" t="s">
        <v>310</v>
      </c>
      <c r="C32" s="181" t="s">
        <v>311</v>
      </c>
      <c r="D32" s="182" t="s">
        <v>17</v>
      </c>
      <c r="E32" s="6" t="s">
        <v>475</v>
      </c>
      <c r="F32" s="25" t="s">
        <v>17</v>
      </c>
      <c r="G32" s="25" t="s">
        <v>17</v>
      </c>
    </row>
    <row r="33" spans="1:7" ht="45" x14ac:dyDescent="0.25">
      <c r="A33" s="60"/>
      <c r="B33" s="168"/>
      <c r="C33" s="169"/>
      <c r="D33" s="170"/>
      <c r="E33" s="6" t="s">
        <v>598</v>
      </c>
      <c r="F33" s="25" t="s">
        <v>17</v>
      </c>
      <c r="G33" s="25" t="s">
        <v>17</v>
      </c>
    </row>
    <row r="34" spans="1:7" ht="60" x14ac:dyDescent="0.25">
      <c r="A34" s="60"/>
      <c r="B34" s="180" t="s">
        <v>312</v>
      </c>
      <c r="C34" s="181" t="s">
        <v>313</v>
      </c>
      <c r="D34" s="182" t="s">
        <v>17</v>
      </c>
      <c r="E34" s="6" t="s">
        <v>475</v>
      </c>
      <c r="F34" s="25" t="s">
        <v>17</v>
      </c>
      <c r="G34" s="25" t="s">
        <v>17</v>
      </c>
    </row>
    <row r="35" spans="1:7" ht="45" x14ac:dyDescent="0.25">
      <c r="A35" s="60"/>
      <c r="B35" s="168"/>
      <c r="C35" s="169"/>
      <c r="D35" s="170"/>
      <c r="E35" s="6" t="s">
        <v>598</v>
      </c>
      <c r="F35" s="25" t="s">
        <v>17</v>
      </c>
      <c r="G35" s="25" t="s">
        <v>17</v>
      </c>
    </row>
    <row r="36" spans="1:7" ht="75" x14ac:dyDescent="0.25">
      <c r="A36" s="60"/>
      <c r="B36" s="180" t="s">
        <v>314</v>
      </c>
      <c r="C36" s="181" t="s">
        <v>315</v>
      </c>
      <c r="D36" s="182" t="s">
        <v>17</v>
      </c>
      <c r="E36" s="6" t="s">
        <v>475</v>
      </c>
      <c r="F36" s="25" t="s">
        <v>17</v>
      </c>
      <c r="G36" s="25" t="s">
        <v>17</v>
      </c>
    </row>
    <row r="37" spans="1:7" ht="58.2" customHeight="1" x14ac:dyDescent="0.25">
      <c r="A37" s="60"/>
      <c r="B37" s="168"/>
      <c r="C37" s="169"/>
      <c r="D37" s="170"/>
      <c r="E37" s="6" t="s">
        <v>598</v>
      </c>
      <c r="F37" s="25" t="s">
        <v>17</v>
      </c>
      <c r="G37" s="25" t="s">
        <v>17</v>
      </c>
    </row>
    <row r="38" spans="1:7" ht="75" x14ac:dyDescent="0.25">
      <c r="A38" s="60"/>
      <c r="B38" s="180" t="s">
        <v>316</v>
      </c>
      <c r="C38" s="181" t="s">
        <v>317</v>
      </c>
      <c r="D38" s="182" t="s">
        <v>17</v>
      </c>
      <c r="E38" s="6" t="s">
        <v>475</v>
      </c>
      <c r="F38" s="25" t="s">
        <v>17</v>
      </c>
      <c r="G38" s="25" t="s">
        <v>17</v>
      </c>
    </row>
    <row r="39" spans="1:7" ht="52.2" customHeight="1" x14ac:dyDescent="0.25">
      <c r="A39" s="60"/>
      <c r="B39" s="168"/>
      <c r="C39" s="169"/>
      <c r="D39" s="170"/>
      <c r="E39" s="6" t="s">
        <v>598</v>
      </c>
      <c r="F39" s="25" t="s">
        <v>17</v>
      </c>
      <c r="G39" s="25" t="s">
        <v>17</v>
      </c>
    </row>
    <row r="40" spans="1:7" ht="45" x14ac:dyDescent="0.25">
      <c r="A40" s="60"/>
      <c r="B40" s="180" t="s">
        <v>318</v>
      </c>
      <c r="C40" s="181" t="s">
        <v>319</v>
      </c>
      <c r="D40" s="182" t="s">
        <v>17</v>
      </c>
      <c r="E40" s="6" t="s">
        <v>475</v>
      </c>
      <c r="F40" s="25" t="s">
        <v>17</v>
      </c>
      <c r="G40" s="25" t="s">
        <v>17</v>
      </c>
    </row>
    <row r="41" spans="1:7" ht="45" x14ac:dyDescent="0.25">
      <c r="A41" s="60"/>
      <c r="B41" s="168"/>
      <c r="C41" s="169"/>
      <c r="D41" s="170"/>
      <c r="E41" s="6" t="s">
        <v>598</v>
      </c>
      <c r="F41" s="25" t="s">
        <v>17</v>
      </c>
      <c r="G41" s="25" t="s">
        <v>17</v>
      </c>
    </row>
    <row r="42" spans="1:7" ht="210" x14ac:dyDescent="0.25">
      <c r="A42" s="60"/>
      <c r="B42" s="180" t="s">
        <v>558</v>
      </c>
      <c r="C42" s="181" t="s">
        <v>547</v>
      </c>
      <c r="D42" s="194" t="s">
        <v>543</v>
      </c>
      <c r="E42" s="6" t="s">
        <v>475</v>
      </c>
      <c r="F42" s="25" t="s">
        <v>17</v>
      </c>
      <c r="G42" s="25" t="s">
        <v>17</v>
      </c>
    </row>
    <row r="43" spans="1:7" ht="45" x14ac:dyDescent="0.25">
      <c r="A43" s="60"/>
      <c r="B43" s="168"/>
      <c r="C43" s="169"/>
      <c r="D43" s="170"/>
      <c r="E43" s="6" t="s">
        <v>598</v>
      </c>
      <c r="F43" s="25" t="s">
        <v>17</v>
      </c>
      <c r="G43" s="25" t="s">
        <v>17</v>
      </c>
    </row>
    <row r="44" spans="1:7" ht="135" x14ac:dyDescent="0.25">
      <c r="A44" s="60"/>
      <c r="B44" s="180" t="s">
        <v>320</v>
      </c>
      <c r="C44" s="181" t="s">
        <v>321</v>
      </c>
      <c r="D44" s="182" t="s">
        <v>17</v>
      </c>
      <c r="E44" s="6" t="s">
        <v>475</v>
      </c>
      <c r="F44" s="25" t="s">
        <v>17</v>
      </c>
      <c r="G44" s="25" t="s">
        <v>17</v>
      </c>
    </row>
    <row r="45" spans="1:7" ht="59.4" customHeight="1" x14ac:dyDescent="0.25">
      <c r="A45" s="60"/>
      <c r="B45" s="168"/>
      <c r="C45" s="169"/>
      <c r="D45" s="170"/>
      <c r="E45" s="6" t="s">
        <v>598</v>
      </c>
      <c r="F45" s="25" t="s">
        <v>17</v>
      </c>
      <c r="G45" s="25" t="s">
        <v>17</v>
      </c>
    </row>
    <row r="46" spans="1:7" ht="30" x14ac:dyDescent="0.25">
      <c r="A46" s="60"/>
      <c r="B46" s="180" t="s">
        <v>322</v>
      </c>
      <c r="C46" s="181" t="s">
        <v>323</v>
      </c>
      <c r="D46" s="182" t="s">
        <v>17</v>
      </c>
      <c r="E46" s="6" t="s">
        <v>475</v>
      </c>
      <c r="F46" s="25" t="s">
        <v>17</v>
      </c>
      <c r="G46" s="25" t="s">
        <v>17</v>
      </c>
    </row>
    <row r="47" spans="1:7" ht="45" x14ac:dyDescent="0.25">
      <c r="A47" s="60"/>
      <c r="B47" s="168"/>
      <c r="C47" s="169"/>
      <c r="D47" s="170"/>
      <c r="E47" s="6" t="s">
        <v>598</v>
      </c>
      <c r="F47" s="25" t="s">
        <v>17</v>
      </c>
      <c r="G47" s="25" t="s">
        <v>17</v>
      </c>
    </row>
    <row r="48" spans="1:7" ht="45" x14ac:dyDescent="0.25">
      <c r="A48" s="60"/>
      <c r="B48" s="180" t="s">
        <v>324</v>
      </c>
      <c r="C48" s="181" t="s">
        <v>325</v>
      </c>
      <c r="D48" s="182" t="s">
        <v>17</v>
      </c>
      <c r="E48" s="6" t="s">
        <v>475</v>
      </c>
      <c r="F48" s="25" t="s">
        <v>17</v>
      </c>
      <c r="G48" s="25" t="s">
        <v>17</v>
      </c>
    </row>
    <row r="49" spans="1:7" ht="45" x14ac:dyDescent="0.25">
      <c r="A49" s="60"/>
      <c r="B49" s="168"/>
      <c r="C49" s="169"/>
      <c r="D49" s="170"/>
      <c r="E49" s="6" t="s">
        <v>598</v>
      </c>
      <c r="F49" s="25" t="s">
        <v>17</v>
      </c>
      <c r="G49" s="25" t="s">
        <v>17</v>
      </c>
    </row>
    <row r="50" spans="1:7" ht="30" x14ac:dyDescent="0.25">
      <c r="A50" s="60"/>
      <c r="B50" s="180" t="s">
        <v>326</v>
      </c>
      <c r="C50" s="181" t="s">
        <v>327</v>
      </c>
      <c r="D50" s="182" t="s">
        <v>17</v>
      </c>
      <c r="E50" s="6" t="s">
        <v>475</v>
      </c>
      <c r="F50" s="25" t="s">
        <v>17</v>
      </c>
      <c r="G50" s="25" t="s">
        <v>17</v>
      </c>
    </row>
    <row r="51" spans="1:7" ht="45" x14ac:dyDescent="0.25">
      <c r="A51" s="60"/>
      <c r="B51" s="168"/>
      <c r="C51" s="169"/>
      <c r="D51" s="170"/>
      <c r="E51" s="6" t="s">
        <v>598</v>
      </c>
      <c r="F51" s="25" t="s">
        <v>17</v>
      </c>
      <c r="G51" s="25" t="s">
        <v>17</v>
      </c>
    </row>
    <row r="52" spans="1:7" ht="30" x14ac:dyDescent="0.25">
      <c r="A52" s="60"/>
      <c r="B52" s="180" t="s">
        <v>578</v>
      </c>
      <c r="C52" s="181" t="s">
        <v>574</v>
      </c>
      <c r="D52" s="182" t="s">
        <v>17</v>
      </c>
      <c r="E52" s="6" t="s">
        <v>475</v>
      </c>
      <c r="F52" s="25" t="s">
        <v>17</v>
      </c>
      <c r="G52" s="25" t="s">
        <v>17</v>
      </c>
    </row>
    <row r="53" spans="1:7" ht="45" x14ac:dyDescent="0.25">
      <c r="A53" s="60"/>
      <c r="B53" s="168"/>
      <c r="C53" s="169"/>
      <c r="D53" s="170"/>
      <c r="E53" s="6" t="s">
        <v>598</v>
      </c>
      <c r="F53" s="25" t="s">
        <v>17</v>
      </c>
      <c r="G53" s="25" t="s">
        <v>17</v>
      </c>
    </row>
    <row r="54" spans="1:7" ht="60" x14ac:dyDescent="0.25">
      <c r="A54" s="60"/>
      <c r="B54" s="171" t="s">
        <v>441</v>
      </c>
      <c r="C54" s="23" t="s">
        <v>444</v>
      </c>
      <c r="D54" s="172" t="s">
        <v>17</v>
      </c>
      <c r="E54" s="6" t="s">
        <v>475</v>
      </c>
      <c r="F54" s="25" t="s">
        <v>17</v>
      </c>
      <c r="G54" s="25" t="s">
        <v>17</v>
      </c>
    </row>
    <row r="55" spans="1:7" ht="34.950000000000003" customHeight="1" x14ac:dyDescent="0.25">
      <c r="A55" s="60"/>
      <c r="B55" s="168"/>
      <c r="C55" s="169"/>
      <c r="D55" s="170"/>
      <c r="E55" s="6" t="s">
        <v>476</v>
      </c>
      <c r="F55" s="25" t="s">
        <v>17</v>
      </c>
      <c r="G55" s="25" t="s">
        <v>17</v>
      </c>
    </row>
    <row r="56" spans="1:7" ht="34.950000000000003" customHeight="1" x14ac:dyDescent="0.25">
      <c r="A56" s="60"/>
      <c r="B56" s="168"/>
      <c r="C56" s="169"/>
      <c r="D56" s="170"/>
      <c r="E56" s="6" t="s">
        <v>477</v>
      </c>
      <c r="F56" s="25" t="s">
        <v>17</v>
      </c>
      <c r="G56" s="25" t="s">
        <v>17</v>
      </c>
    </row>
    <row r="57" spans="1:7" ht="34.950000000000003" customHeight="1" x14ac:dyDescent="0.25">
      <c r="A57" s="60"/>
      <c r="B57" s="168"/>
      <c r="C57" s="169"/>
      <c r="D57" s="170"/>
      <c r="E57" s="6" t="s">
        <v>478</v>
      </c>
      <c r="F57" s="25" t="s">
        <v>17</v>
      </c>
      <c r="G57" s="25" t="s">
        <v>17</v>
      </c>
    </row>
    <row r="58" spans="1:7" ht="34.950000000000003" customHeight="1" x14ac:dyDescent="0.25">
      <c r="A58" s="60"/>
      <c r="B58" s="168"/>
      <c r="C58" s="169"/>
      <c r="D58" s="170"/>
      <c r="E58" s="6" t="s">
        <v>484</v>
      </c>
      <c r="F58" s="25" t="s">
        <v>17</v>
      </c>
      <c r="G58" s="25" t="s">
        <v>17</v>
      </c>
    </row>
    <row r="59" spans="1:7" ht="49.8" customHeight="1" x14ac:dyDescent="0.25">
      <c r="A59" s="60"/>
      <c r="B59" s="168"/>
      <c r="C59" s="169"/>
      <c r="D59" s="170"/>
      <c r="E59" s="6" t="s">
        <v>598</v>
      </c>
      <c r="F59" s="25" t="s">
        <v>17</v>
      </c>
      <c r="G59" s="25" t="s">
        <v>17</v>
      </c>
    </row>
    <row r="60" spans="1:7" ht="60" x14ac:dyDescent="0.25">
      <c r="A60" s="60"/>
      <c r="B60" s="171" t="s">
        <v>442</v>
      </c>
      <c r="C60" s="23" t="s">
        <v>445</v>
      </c>
      <c r="D60" s="172" t="s">
        <v>17</v>
      </c>
      <c r="E60" s="6" t="s">
        <v>475</v>
      </c>
      <c r="F60" s="25" t="s">
        <v>17</v>
      </c>
      <c r="G60" s="25" t="s">
        <v>17</v>
      </c>
    </row>
    <row r="61" spans="1:7" ht="34.950000000000003" customHeight="1" x14ac:dyDescent="0.25">
      <c r="A61" s="60"/>
      <c r="B61" s="168"/>
      <c r="C61" s="169"/>
      <c r="D61" s="170"/>
      <c r="E61" s="6" t="s">
        <v>476</v>
      </c>
      <c r="F61" s="25" t="s">
        <v>17</v>
      </c>
      <c r="G61" s="25" t="s">
        <v>17</v>
      </c>
    </row>
    <row r="62" spans="1:7" ht="34.950000000000003" customHeight="1" x14ac:dyDescent="0.25">
      <c r="A62" s="60"/>
      <c r="B62" s="168"/>
      <c r="C62" s="169"/>
      <c r="D62" s="170"/>
      <c r="E62" s="6" t="s">
        <v>477</v>
      </c>
      <c r="F62" s="25" t="s">
        <v>17</v>
      </c>
      <c r="G62" s="25" t="s">
        <v>17</v>
      </c>
    </row>
    <row r="63" spans="1:7" ht="34.950000000000003" customHeight="1" x14ac:dyDescent="0.25">
      <c r="A63" s="60"/>
      <c r="B63" s="168"/>
      <c r="C63" s="169"/>
      <c r="D63" s="170"/>
      <c r="E63" s="6" t="s">
        <v>478</v>
      </c>
      <c r="F63" s="25" t="s">
        <v>17</v>
      </c>
      <c r="G63" s="25" t="s">
        <v>17</v>
      </c>
    </row>
    <row r="64" spans="1:7" ht="34.950000000000003" customHeight="1" x14ac:dyDescent="0.25">
      <c r="A64" s="60"/>
      <c r="B64" s="168"/>
      <c r="C64" s="169"/>
      <c r="D64" s="170"/>
      <c r="E64" s="6" t="s">
        <v>481</v>
      </c>
      <c r="F64" s="25" t="s">
        <v>17</v>
      </c>
      <c r="G64" s="25" t="s">
        <v>17</v>
      </c>
    </row>
    <row r="65" spans="1:7" ht="34.950000000000003" customHeight="1" x14ac:dyDescent="0.25">
      <c r="A65" s="60"/>
      <c r="B65" s="168"/>
      <c r="C65" s="169"/>
      <c r="D65" s="170"/>
      <c r="E65" s="6" t="s">
        <v>484</v>
      </c>
      <c r="F65" s="25" t="s">
        <v>17</v>
      </c>
      <c r="G65" s="25" t="s">
        <v>17</v>
      </c>
    </row>
    <row r="66" spans="1:7" ht="34.950000000000003" customHeight="1" x14ac:dyDescent="0.25">
      <c r="A66" s="60"/>
      <c r="B66" s="168"/>
      <c r="C66" s="169"/>
      <c r="D66" s="170"/>
      <c r="E66" s="6" t="s">
        <v>490</v>
      </c>
      <c r="F66" s="25" t="s">
        <v>17</v>
      </c>
      <c r="G66" s="25" t="s">
        <v>17</v>
      </c>
    </row>
    <row r="67" spans="1:7" ht="48.6" customHeight="1" x14ac:dyDescent="0.25">
      <c r="A67" s="60"/>
      <c r="B67" s="168"/>
      <c r="C67" s="169"/>
      <c r="D67" s="170"/>
      <c r="E67" s="6" t="s">
        <v>598</v>
      </c>
      <c r="F67" s="25" t="s">
        <v>17</v>
      </c>
      <c r="G67" s="25" t="s">
        <v>17</v>
      </c>
    </row>
    <row r="68" spans="1:7" ht="60" x14ac:dyDescent="0.25">
      <c r="A68" s="60"/>
      <c r="B68" s="171" t="s">
        <v>443</v>
      </c>
      <c r="C68" s="23" t="s">
        <v>446</v>
      </c>
      <c r="D68" s="172" t="s">
        <v>17</v>
      </c>
      <c r="E68" s="6" t="s">
        <v>475</v>
      </c>
      <c r="F68" s="25" t="s">
        <v>17</v>
      </c>
      <c r="G68" s="25" t="s">
        <v>17</v>
      </c>
    </row>
    <row r="69" spans="1:7" ht="34.950000000000003" customHeight="1" x14ac:dyDescent="0.25">
      <c r="A69" s="60"/>
      <c r="B69" s="168"/>
      <c r="C69" s="169"/>
      <c r="D69" s="170"/>
      <c r="E69" s="6" t="s">
        <v>476</v>
      </c>
      <c r="F69" s="25" t="s">
        <v>17</v>
      </c>
      <c r="G69" s="25" t="s">
        <v>17</v>
      </c>
    </row>
    <row r="70" spans="1:7" ht="34.950000000000003" customHeight="1" x14ac:dyDescent="0.25">
      <c r="A70" s="60"/>
      <c r="B70" s="168"/>
      <c r="C70" s="169"/>
      <c r="D70" s="170"/>
      <c r="E70" s="6" t="s">
        <v>477</v>
      </c>
      <c r="F70" s="25" t="s">
        <v>17</v>
      </c>
      <c r="G70" s="25" t="s">
        <v>17</v>
      </c>
    </row>
    <row r="71" spans="1:7" ht="48" customHeight="1" x14ac:dyDescent="0.25">
      <c r="A71" s="39"/>
      <c r="B71" s="189"/>
      <c r="C71" s="190"/>
      <c r="D71" s="191"/>
      <c r="E71" s="6" t="s">
        <v>598</v>
      </c>
      <c r="F71" s="25" t="s">
        <v>17</v>
      </c>
      <c r="G71" s="25" t="s">
        <v>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31"/>
  <sheetViews>
    <sheetView zoomScale="85" zoomScaleNormal="85" workbookViewId="0"/>
  </sheetViews>
  <sheetFormatPr defaultColWidth="20.6640625" defaultRowHeight="13.2" x14ac:dyDescent="0.25"/>
  <cols>
    <col min="2" max="2" width="40.6640625" customWidth="1"/>
    <col min="5" max="5" width="22.33203125" customWidth="1"/>
  </cols>
  <sheetData>
    <row r="1" spans="1:9" s="21" customFormat="1" ht="15" x14ac:dyDescent="0.25">
      <c r="A1" s="156" t="s">
        <v>328</v>
      </c>
      <c r="B1" s="63" t="s">
        <v>48</v>
      </c>
      <c r="C1" s="92"/>
      <c r="D1" s="93"/>
      <c r="E1" s="157"/>
    </row>
    <row r="2" spans="1:9" ht="15" x14ac:dyDescent="0.25">
      <c r="A2" s="158" t="s">
        <v>329</v>
      </c>
      <c r="B2" s="7" t="s">
        <v>330</v>
      </c>
      <c r="C2" s="159"/>
      <c r="D2" s="160"/>
    </row>
    <row r="3" spans="1:9" ht="15" x14ac:dyDescent="0.25">
      <c r="A3" s="161" t="s">
        <v>331</v>
      </c>
      <c r="B3" s="49" t="s">
        <v>330</v>
      </c>
    </row>
    <row r="4" spans="1:9" ht="26.4" x14ac:dyDescent="0.25">
      <c r="A4" s="126" t="s">
        <v>275</v>
      </c>
      <c r="B4" s="99" t="s">
        <v>332</v>
      </c>
    </row>
    <row r="5" spans="1:9" ht="195" x14ac:dyDescent="0.25">
      <c r="A5" s="125"/>
      <c r="B5" s="7" t="s">
        <v>528</v>
      </c>
    </row>
    <row r="6" spans="1:9" ht="90" x14ac:dyDescent="0.25">
      <c r="A6" s="183"/>
      <c r="B6" s="7" t="s">
        <v>473</v>
      </c>
    </row>
    <row r="7" spans="1:9" ht="90" x14ac:dyDescent="0.25">
      <c r="A7" s="183"/>
      <c r="B7" s="7" t="s">
        <v>564</v>
      </c>
    </row>
    <row r="8" spans="1:9" ht="105" x14ac:dyDescent="0.25">
      <c r="A8" s="179"/>
      <c r="B8" s="7" t="s">
        <v>524</v>
      </c>
    </row>
    <row r="9" spans="1:9" x14ac:dyDescent="0.25">
      <c r="A9" s="98" t="s">
        <v>335</v>
      </c>
      <c r="B9" s="99" t="s">
        <v>336</v>
      </c>
    </row>
    <row r="10" spans="1:9" ht="15" x14ac:dyDescent="0.25">
      <c r="A10" s="100"/>
      <c r="B10" s="76" t="s">
        <v>337</v>
      </c>
    </row>
    <row r="11" spans="1:9" ht="26.4" x14ac:dyDescent="0.25">
      <c r="A11" s="98" t="s">
        <v>338</v>
      </c>
      <c r="B11" s="99" t="s">
        <v>339</v>
      </c>
    </row>
    <row r="12" spans="1:9" ht="15" x14ac:dyDescent="0.25">
      <c r="A12" s="100"/>
      <c r="B12" s="77" t="s">
        <v>17</v>
      </c>
    </row>
    <row r="13" spans="1:9" x14ac:dyDescent="0.25">
      <c r="A13" s="20" t="s">
        <v>340</v>
      </c>
      <c r="B13" s="84" t="s">
        <v>341</v>
      </c>
      <c r="C13" s="4"/>
    </row>
    <row r="14" spans="1:9" ht="15" x14ac:dyDescent="0.25">
      <c r="A14" s="86"/>
      <c r="B14" s="88" t="s">
        <v>17</v>
      </c>
      <c r="C14" s="4"/>
    </row>
    <row r="15" spans="1:9" x14ac:dyDescent="0.25">
      <c r="A15" s="65" t="s">
        <v>342</v>
      </c>
      <c r="B15" s="84" t="s">
        <v>343</v>
      </c>
      <c r="C15" s="8" t="s">
        <v>344</v>
      </c>
      <c r="D15" s="87" t="s">
        <v>345</v>
      </c>
      <c r="E15" s="8" t="s">
        <v>346</v>
      </c>
      <c r="F15" s="8" t="s">
        <v>347</v>
      </c>
      <c r="G15" s="8" t="s">
        <v>348</v>
      </c>
      <c r="H15" s="8" t="s">
        <v>349</v>
      </c>
      <c r="I15" s="8" t="s">
        <v>350</v>
      </c>
    </row>
    <row r="16" spans="1:9" ht="15" x14ac:dyDescent="0.25">
      <c r="A16" s="82"/>
      <c r="B16" s="162" t="s">
        <v>351</v>
      </c>
      <c r="C16" s="163" t="s">
        <v>352</v>
      </c>
      <c r="D16" s="112" t="s">
        <v>337</v>
      </c>
      <c r="E16" s="55">
        <v>1</v>
      </c>
      <c r="F16" s="83" t="s">
        <v>353</v>
      </c>
      <c r="G16" s="163">
        <v>1</v>
      </c>
      <c r="H16" s="55" t="s">
        <v>17</v>
      </c>
      <c r="I16" s="55" t="s">
        <v>17</v>
      </c>
    </row>
    <row r="17" spans="1:12" x14ac:dyDescent="0.25">
      <c r="A17" s="43" t="s">
        <v>354</v>
      </c>
      <c r="B17" s="84" t="s">
        <v>355</v>
      </c>
      <c r="C17" s="8" t="s">
        <v>274</v>
      </c>
      <c r="D17" s="8" t="s">
        <v>356</v>
      </c>
      <c r="E17" s="8" t="s">
        <v>357</v>
      </c>
      <c r="F17" s="8" t="s">
        <v>275</v>
      </c>
    </row>
    <row r="18" spans="1:12" ht="15" x14ac:dyDescent="0.25">
      <c r="A18" s="64"/>
      <c r="B18" s="55" t="s">
        <v>17</v>
      </c>
      <c r="C18" s="55" t="s">
        <v>17</v>
      </c>
      <c r="D18" s="55" t="s">
        <v>17</v>
      </c>
      <c r="E18" s="55" t="s">
        <v>17</v>
      </c>
      <c r="F18" s="55" t="s">
        <v>17</v>
      </c>
      <c r="G18" s="31"/>
    </row>
    <row r="19" spans="1:12" x14ac:dyDescent="0.25">
      <c r="A19" s="19"/>
      <c r="B19" s="5"/>
      <c r="C19" s="2"/>
      <c r="D19" s="2"/>
    </row>
    <row r="20" spans="1:12" ht="15" x14ac:dyDescent="0.25">
      <c r="A20" s="85" t="s">
        <v>358</v>
      </c>
      <c r="B20" s="7" t="s">
        <v>359</v>
      </c>
      <c r="C20" s="164"/>
      <c r="D20" s="19"/>
      <c r="E20" s="19"/>
      <c r="F20" s="19"/>
    </row>
    <row r="21" spans="1:12" ht="20.399999999999999" x14ac:dyDescent="0.25">
      <c r="A21" s="20" t="s">
        <v>360</v>
      </c>
      <c r="B21" s="8" t="s">
        <v>361</v>
      </c>
      <c r="C21" s="8" t="s">
        <v>362</v>
      </c>
      <c r="D21" s="8" t="s">
        <v>363</v>
      </c>
      <c r="E21" s="8" t="s">
        <v>364</v>
      </c>
      <c r="F21" s="8" t="s">
        <v>365</v>
      </c>
      <c r="G21" s="148" t="s">
        <v>366</v>
      </c>
      <c r="H21" s="148" t="s">
        <v>367</v>
      </c>
    </row>
    <row r="22" spans="1:12" ht="15" x14ac:dyDescent="0.25">
      <c r="A22" s="86"/>
      <c r="B22" s="55" t="s">
        <v>368</v>
      </c>
      <c r="C22" s="55" t="s">
        <v>101</v>
      </c>
      <c r="D22" s="55" t="s">
        <v>101</v>
      </c>
      <c r="E22" s="55" t="s">
        <v>17</v>
      </c>
      <c r="F22" s="55" t="s">
        <v>17</v>
      </c>
      <c r="G22" s="55" t="s">
        <v>17</v>
      </c>
      <c r="H22" s="55" t="s">
        <v>17</v>
      </c>
    </row>
    <row r="23" spans="1:12" ht="20.399999999999999" x14ac:dyDescent="0.25">
      <c r="A23" s="78" t="s">
        <v>369</v>
      </c>
      <c r="B23" s="8" t="s">
        <v>370</v>
      </c>
      <c r="C23" s="8" t="s">
        <v>371</v>
      </c>
      <c r="D23" s="8" t="s">
        <v>208</v>
      </c>
      <c r="E23" s="87" t="s">
        <v>372</v>
      </c>
      <c r="F23" s="8" t="s">
        <v>373</v>
      </c>
      <c r="G23" s="8" t="s">
        <v>374</v>
      </c>
      <c r="H23" s="8" t="s">
        <v>375</v>
      </c>
      <c r="I23" s="8" t="s">
        <v>376</v>
      </c>
      <c r="J23" s="81" t="s">
        <v>377</v>
      </c>
      <c r="K23" s="148" t="s">
        <v>366</v>
      </c>
      <c r="L23" s="148" t="s">
        <v>367</v>
      </c>
    </row>
    <row r="24" spans="1:12" ht="15" x14ac:dyDescent="0.25">
      <c r="A24" s="79"/>
      <c r="B24" s="55" t="s">
        <v>17</v>
      </c>
      <c r="C24" s="55" t="s">
        <v>17</v>
      </c>
      <c r="D24" s="55" t="s">
        <v>17</v>
      </c>
      <c r="E24" s="80" t="s">
        <v>17</v>
      </c>
      <c r="F24" s="55" t="s">
        <v>17</v>
      </c>
      <c r="G24" s="55" t="s">
        <v>17</v>
      </c>
      <c r="H24" s="55" t="s">
        <v>17</v>
      </c>
      <c r="I24" s="55" t="s">
        <v>17</v>
      </c>
      <c r="J24" s="80" t="s">
        <v>17</v>
      </c>
      <c r="K24" s="55" t="s">
        <v>17</v>
      </c>
      <c r="L24" s="55" t="s">
        <v>17</v>
      </c>
    </row>
    <row r="25" spans="1:12" x14ac:dyDescent="0.25">
      <c r="A25" s="43" t="s">
        <v>378</v>
      </c>
      <c r="B25" s="84" t="s">
        <v>370</v>
      </c>
      <c r="C25" s="8" t="s">
        <v>371</v>
      </c>
      <c r="D25" s="8" t="s">
        <v>373</v>
      </c>
      <c r="E25" s="148" t="s">
        <v>366</v>
      </c>
      <c r="F25" s="148" t="s">
        <v>367</v>
      </c>
      <c r="G25" s="31"/>
    </row>
    <row r="26" spans="1:12" ht="15" x14ac:dyDescent="0.25">
      <c r="A26" s="18"/>
      <c r="B26" s="88" t="s">
        <v>17</v>
      </c>
      <c r="C26" s="55" t="s">
        <v>17</v>
      </c>
      <c r="D26" s="55" t="s">
        <v>17</v>
      </c>
      <c r="E26" s="55" t="s">
        <v>17</v>
      </c>
      <c r="F26" s="55" t="s">
        <v>17</v>
      </c>
      <c r="G26" s="31"/>
    </row>
    <row r="27" spans="1:12" ht="20.399999999999999" x14ac:dyDescent="0.25">
      <c r="A27" s="43" t="s">
        <v>235</v>
      </c>
      <c r="B27" s="84" t="s">
        <v>7</v>
      </c>
      <c r="C27" s="8" t="s">
        <v>379</v>
      </c>
      <c r="D27" s="8" t="s">
        <v>380</v>
      </c>
      <c r="E27" s="8" t="s">
        <v>10</v>
      </c>
      <c r="F27" s="89" t="s">
        <v>381</v>
      </c>
      <c r="G27" s="90" t="s">
        <v>382</v>
      </c>
    </row>
    <row r="28" spans="1:12" ht="15" x14ac:dyDescent="0.25">
      <c r="A28" s="17"/>
      <c r="B28" s="6" t="s">
        <v>475</v>
      </c>
      <c r="C28" s="55" t="s">
        <v>291</v>
      </c>
      <c r="D28" s="184" t="s">
        <v>384</v>
      </c>
      <c r="E28" s="185" t="s">
        <v>17</v>
      </c>
      <c r="F28" s="185">
        <v>0.2</v>
      </c>
      <c r="G28" s="55" t="s">
        <v>383</v>
      </c>
    </row>
    <row r="29" spans="1:12" ht="45" x14ac:dyDescent="0.25">
      <c r="A29" s="17"/>
      <c r="B29" s="6" t="s">
        <v>477</v>
      </c>
      <c r="C29" s="55" t="s">
        <v>101</v>
      </c>
      <c r="D29" s="184" t="s">
        <v>17</v>
      </c>
      <c r="E29" s="185" t="s">
        <v>494</v>
      </c>
      <c r="F29" s="185">
        <v>0.5</v>
      </c>
      <c r="G29" s="55" t="s">
        <v>383</v>
      </c>
    </row>
    <row r="30" spans="1:12" ht="45" x14ac:dyDescent="0.25">
      <c r="A30" s="17"/>
      <c r="B30" s="6" t="s">
        <v>477</v>
      </c>
      <c r="C30" s="55" t="s">
        <v>101</v>
      </c>
      <c r="D30" s="184" t="s">
        <v>17</v>
      </c>
      <c r="E30" s="185" t="s">
        <v>496</v>
      </c>
      <c r="F30" s="185">
        <v>0.5</v>
      </c>
      <c r="G30" s="55" t="s">
        <v>383</v>
      </c>
    </row>
    <row r="31" spans="1:12" ht="45" x14ac:dyDescent="0.25">
      <c r="A31" s="17"/>
      <c r="B31" s="6" t="s">
        <v>477</v>
      </c>
      <c r="C31" s="55" t="s">
        <v>100</v>
      </c>
      <c r="D31" s="184" t="s">
        <v>17</v>
      </c>
      <c r="E31" s="185" t="s">
        <v>493</v>
      </c>
      <c r="F31" s="185">
        <v>0.5</v>
      </c>
      <c r="G31" s="55" t="s">
        <v>383</v>
      </c>
    </row>
    <row r="32" spans="1:12" ht="45" x14ac:dyDescent="0.25">
      <c r="A32" s="17"/>
      <c r="B32" s="6" t="s">
        <v>477</v>
      </c>
      <c r="C32" s="55" t="s">
        <v>101</v>
      </c>
      <c r="D32" s="184" t="s">
        <v>17</v>
      </c>
      <c r="E32" s="185" t="s">
        <v>495</v>
      </c>
      <c r="F32" s="185">
        <v>0.5</v>
      </c>
      <c r="G32" s="55" t="s">
        <v>383</v>
      </c>
    </row>
    <row r="33" spans="1:7" ht="30" x14ac:dyDescent="0.25">
      <c r="A33" s="17"/>
      <c r="B33" s="6" t="s">
        <v>478</v>
      </c>
      <c r="C33" s="55" t="s">
        <v>101</v>
      </c>
      <c r="D33" s="184" t="s">
        <v>17</v>
      </c>
      <c r="E33" s="185" t="s">
        <v>498</v>
      </c>
      <c r="F33" s="185">
        <v>0.5</v>
      </c>
      <c r="G33" s="55" t="s">
        <v>383</v>
      </c>
    </row>
    <row r="34" spans="1:7" ht="30" x14ac:dyDescent="0.25">
      <c r="A34" s="17"/>
      <c r="B34" s="6" t="s">
        <v>478</v>
      </c>
      <c r="C34" s="55" t="s">
        <v>101</v>
      </c>
      <c r="D34" s="184" t="s">
        <v>100</v>
      </c>
      <c r="E34" s="185" t="s">
        <v>498</v>
      </c>
      <c r="F34" s="185">
        <v>0.25</v>
      </c>
      <c r="G34" s="55" t="s">
        <v>383</v>
      </c>
    </row>
    <row r="35" spans="1:7" ht="30" x14ac:dyDescent="0.25">
      <c r="A35" s="17"/>
      <c r="B35" s="6" t="s">
        <v>478</v>
      </c>
      <c r="C35" s="55" t="s">
        <v>100</v>
      </c>
      <c r="D35" s="184" t="s">
        <v>17</v>
      </c>
      <c r="E35" s="185" t="s">
        <v>497</v>
      </c>
      <c r="F35" s="185">
        <v>0.5</v>
      </c>
      <c r="G35" s="55" t="s">
        <v>383</v>
      </c>
    </row>
    <row r="36" spans="1:7" ht="30" x14ac:dyDescent="0.25">
      <c r="A36" s="17"/>
      <c r="B36" s="6" t="s">
        <v>478</v>
      </c>
      <c r="C36" s="55" t="s">
        <v>101</v>
      </c>
      <c r="D36" s="184" t="s">
        <v>100</v>
      </c>
      <c r="E36" s="185" t="s">
        <v>497</v>
      </c>
      <c r="F36" s="185">
        <v>0.25</v>
      </c>
      <c r="G36" s="55" t="s">
        <v>383</v>
      </c>
    </row>
    <row r="37" spans="1:7" ht="15" x14ac:dyDescent="0.25">
      <c r="A37" s="17"/>
      <c r="B37" s="6" t="s">
        <v>481</v>
      </c>
      <c r="C37" s="55" t="s">
        <v>101</v>
      </c>
      <c r="D37" s="185" t="s">
        <v>17</v>
      </c>
      <c r="E37" s="185" t="s">
        <v>17</v>
      </c>
      <c r="F37" s="185">
        <v>0.5</v>
      </c>
      <c r="G37" s="55" t="s">
        <v>383</v>
      </c>
    </row>
    <row r="38" spans="1:7" ht="30" x14ac:dyDescent="0.25">
      <c r="A38" s="17"/>
      <c r="B38" s="6" t="s">
        <v>490</v>
      </c>
      <c r="C38" s="55" t="s">
        <v>101</v>
      </c>
      <c r="D38" s="185" t="s">
        <v>17</v>
      </c>
      <c r="E38" s="185" t="s">
        <v>17</v>
      </c>
      <c r="F38" s="185">
        <v>0.5</v>
      </c>
      <c r="G38" s="55" t="s">
        <v>383</v>
      </c>
    </row>
    <row r="39" spans="1:7" ht="30" x14ac:dyDescent="0.25">
      <c r="A39" s="17"/>
      <c r="B39" s="6" t="s">
        <v>598</v>
      </c>
      <c r="C39" s="55" t="s">
        <v>291</v>
      </c>
      <c r="D39" s="184" t="s">
        <v>384</v>
      </c>
      <c r="E39" s="185" t="s">
        <v>17</v>
      </c>
      <c r="F39" s="185">
        <v>0.2</v>
      </c>
      <c r="G39" s="55" t="s">
        <v>383</v>
      </c>
    </row>
    <row r="40" spans="1:7" ht="20.399999999999999" x14ac:dyDescent="0.25">
      <c r="A40" s="43" t="s">
        <v>385</v>
      </c>
      <c r="B40" s="84" t="s">
        <v>7</v>
      </c>
      <c r="C40" s="8" t="s">
        <v>379</v>
      </c>
      <c r="D40" s="8" t="s">
        <v>380</v>
      </c>
      <c r="E40" s="157"/>
      <c r="F40" s="31"/>
    </row>
    <row r="41" spans="1:7" ht="30" x14ac:dyDescent="0.25">
      <c r="A41" s="17"/>
      <c r="B41" s="6" t="s">
        <v>14</v>
      </c>
      <c r="C41" s="55" t="s">
        <v>368</v>
      </c>
      <c r="D41" s="55" t="s">
        <v>17</v>
      </c>
      <c r="E41" s="157"/>
      <c r="F41" s="31"/>
    </row>
    <row r="42" spans="1:7" ht="15" x14ac:dyDescent="0.25">
      <c r="A42" s="17"/>
      <c r="B42" s="6" t="s">
        <v>19</v>
      </c>
      <c r="C42" s="55" t="s">
        <v>368</v>
      </c>
      <c r="D42" s="55" t="s">
        <v>17</v>
      </c>
      <c r="E42" s="157"/>
      <c r="F42" s="31"/>
    </row>
    <row r="43" spans="1:7" ht="15" x14ac:dyDescent="0.25">
      <c r="A43" s="17"/>
      <c r="B43" s="6" t="s">
        <v>20</v>
      </c>
      <c r="C43" s="55" t="s">
        <v>368</v>
      </c>
      <c r="D43" s="55" t="s">
        <v>17</v>
      </c>
      <c r="E43" s="157"/>
      <c r="F43" s="31"/>
    </row>
    <row r="44" spans="1:7" ht="15" x14ac:dyDescent="0.25">
      <c r="A44" s="17"/>
      <c r="B44" s="6" t="s">
        <v>475</v>
      </c>
      <c r="C44" s="55" t="s">
        <v>368</v>
      </c>
      <c r="D44" s="55" t="s">
        <v>384</v>
      </c>
      <c r="E44" s="157"/>
      <c r="F44" s="31"/>
    </row>
    <row r="45" spans="1:7" ht="15" x14ac:dyDescent="0.25">
      <c r="A45" s="17"/>
      <c r="B45" s="6" t="s">
        <v>476</v>
      </c>
      <c r="C45" s="55" t="s">
        <v>368</v>
      </c>
      <c r="D45" s="55" t="s">
        <v>17</v>
      </c>
      <c r="E45" s="157"/>
      <c r="F45" s="31"/>
    </row>
    <row r="46" spans="1:7" ht="15" x14ac:dyDescent="0.25">
      <c r="A46" s="17"/>
      <c r="B46" s="6" t="s">
        <v>477</v>
      </c>
      <c r="C46" s="55" t="s">
        <v>368</v>
      </c>
      <c r="D46" s="55" t="s">
        <v>17</v>
      </c>
      <c r="E46" s="157"/>
      <c r="F46" s="31"/>
    </row>
    <row r="47" spans="1:7" ht="30" x14ac:dyDescent="0.25">
      <c r="A47" s="17"/>
      <c r="B47" s="6" t="s">
        <v>478</v>
      </c>
      <c r="C47" s="55" t="s">
        <v>368</v>
      </c>
      <c r="D47" s="55" t="s">
        <v>17</v>
      </c>
      <c r="E47" s="157"/>
      <c r="F47" s="31"/>
    </row>
    <row r="48" spans="1:7" ht="30" x14ac:dyDescent="0.25">
      <c r="A48" s="17"/>
      <c r="B48" s="6" t="s">
        <v>479</v>
      </c>
      <c r="C48" s="55" t="s">
        <v>368</v>
      </c>
      <c r="D48" s="55" t="s">
        <v>384</v>
      </c>
      <c r="E48" s="157"/>
      <c r="F48" s="31"/>
    </row>
    <row r="49" spans="1:18" ht="30" x14ac:dyDescent="0.25">
      <c r="A49" s="17"/>
      <c r="B49" s="6" t="s">
        <v>480</v>
      </c>
      <c r="C49" s="55" t="s">
        <v>368</v>
      </c>
      <c r="D49" s="55" t="s">
        <v>17</v>
      </c>
      <c r="E49" s="157"/>
      <c r="F49" s="31"/>
    </row>
    <row r="50" spans="1:18" ht="30" x14ac:dyDescent="0.25">
      <c r="A50" s="17"/>
      <c r="B50" s="6" t="s">
        <v>37</v>
      </c>
      <c r="C50" s="55" t="s">
        <v>368</v>
      </c>
      <c r="D50" s="55" t="s">
        <v>17</v>
      </c>
      <c r="E50" s="157"/>
      <c r="F50" s="31"/>
    </row>
    <row r="51" spans="1:18" ht="15" x14ac:dyDescent="0.25">
      <c r="A51" s="17"/>
      <c r="B51" s="6" t="s">
        <v>481</v>
      </c>
      <c r="C51" s="55" t="s">
        <v>368</v>
      </c>
      <c r="D51" s="55" t="s">
        <v>17</v>
      </c>
      <c r="E51" s="157"/>
      <c r="F51" s="31"/>
    </row>
    <row r="52" spans="1:18" ht="30" x14ac:dyDescent="0.25">
      <c r="A52" s="17"/>
      <c r="B52" s="6" t="s">
        <v>482</v>
      </c>
      <c r="C52" s="55" t="s">
        <v>368</v>
      </c>
      <c r="D52" s="55" t="s">
        <v>17</v>
      </c>
      <c r="E52" s="157"/>
      <c r="F52" s="31"/>
    </row>
    <row r="53" spans="1:18" ht="30" x14ac:dyDescent="0.25">
      <c r="A53" s="17"/>
      <c r="B53" s="6" t="s">
        <v>483</v>
      </c>
      <c r="C53" s="55" t="s">
        <v>368</v>
      </c>
      <c r="D53" s="55" t="s">
        <v>17</v>
      </c>
      <c r="E53" s="157"/>
      <c r="F53" s="31"/>
    </row>
    <row r="54" spans="1:18" ht="30" x14ac:dyDescent="0.25">
      <c r="A54" s="17"/>
      <c r="B54" s="6" t="s">
        <v>38</v>
      </c>
      <c r="C54" s="55" t="s">
        <v>368</v>
      </c>
      <c r="D54" s="55" t="s">
        <v>100</v>
      </c>
      <c r="E54" s="157"/>
      <c r="F54" s="31"/>
    </row>
    <row r="55" spans="1:18" ht="30" x14ac:dyDescent="0.25">
      <c r="A55" s="17"/>
      <c r="B55" s="6" t="s">
        <v>484</v>
      </c>
      <c r="C55" s="55" t="s">
        <v>368</v>
      </c>
      <c r="D55" s="55" t="s">
        <v>17</v>
      </c>
      <c r="E55" s="157"/>
    </row>
    <row r="56" spans="1:18" ht="30" x14ac:dyDescent="0.25">
      <c r="A56" s="17"/>
      <c r="B56" s="6" t="s">
        <v>485</v>
      </c>
      <c r="C56" s="55" t="s">
        <v>368</v>
      </c>
      <c r="D56" s="55" t="s">
        <v>17</v>
      </c>
      <c r="E56" s="157"/>
    </row>
    <row r="57" spans="1:18" ht="30" x14ac:dyDescent="0.25">
      <c r="A57" s="17"/>
      <c r="B57" s="6" t="s">
        <v>486</v>
      </c>
      <c r="C57" s="55" t="s">
        <v>368</v>
      </c>
      <c r="D57" s="55" t="s">
        <v>17</v>
      </c>
      <c r="E57" s="157"/>
    </row>
    <row r="58" spans="1:18" ht="45.75" customHeight="1" x14ac:dyDescent="0.25">
      <c r="A58" s="17"/>
      <c r="B58" s="6" t="s">
        <v>487</v>
      </c>
      <c r="C58" s="55" t="s">
        <v>368</v>
      </c>
      <c r="D58" s="55" t="s">
        <v>17</v>
      </c>
      <c r="E58" s="157"/>
    </row>
    <row r="59" spans="1:18" ht="30" x14ac:dyDescent="0.25">
      <c r="A59" s="17"/>
      <c r="B59" s="6" t="s">
        <v>488</v>
      </c>
      <c r="C59" s="55" t="s">
        <v>368</v>
      </c>
      <c r="D59" s="55" t="s">
        <v>17</v>
      </c>
      <c r="E59" s="157"/>
      <c r="F59" s="31"/>
    </row>
    <row r="60" spans="1:18" ht="30" x14ac:dyDescent="0.25">
      <c r="A60" s="17"/>
      <c r="B60" s="6" t="s">
        <v>489</v>
      </c>
      <c r="C60" s="55" t="s">
        <v>368</v>
      </c>
      <c r="D60" s="55" t="s">
        <v>17</v>
      </c>
      <c r="E60" s="157"/>
    </row>
    <row r="61" spans="1:18" ht="30" x14ac:dyDescent="0.25">
      <c r="A61" s="17"/>
      <c r="B61" s="6" t="s">
        <v>490</v>
      </c>
      <c r="C61" s="55" t="s">
        <v>368</v>
      </c>
      <c r="D61" s="55" t="s">
        <v>17</v>
      </c>
      <c r="E61" s="157"/>
    </row>
    <row r="62" spans="1:18" ht="30" x14ac:dyDescent="0.25">
      <c r="A62" s="17"/>
      <c r="B62" s="6" t="s">
        <v>598</v>
      </c>
      <c r="C62" s="55" t="s">
        <v>368</v>
      </c>
      <c r="D62" s="55" t="s">
        <v>384</v>
      </c>
      <c r="E62" s="157"/>
      <c r="F62" s="31"/>
    </row>
    <row r="63" spans="1:18" x14ac:dyDescent="0.25">
      <c r="A63" s="78" t="s">
        <v>386</v>
      </c>
      <c r="B63" s="113" t="s">
        <v>7</v>
      </c>
      <c r="C63" s="114"/>
      <c r="D63" s="115"/>
      <c r="E63" s="116"/>
      <c r="F63" s="116"/>
      <c r="G63" s="116"/>
      <c r="H63" s="116"/>
      <c r="I63" s="116"/>
      <c r="J63" s="116"/>
      <c r="K63" s="116"/>
      <c r="L63" s="116"/>
      <c r="M63" s="116"/>
      <c r="N63" s="116"/>
      <c r="O63" s="116"/>
      <c r="P63" s="116"/>
      <c r="Q63" s="116"/>
      <c r="R63" s="116"/>
    </row>
    <row r="64" spans="1:18" ht="15" x14ac:dyDescent="0.25">
      <c r="A64" s="117"/>
      <c r="B64" s="118" t="s">
        <v>17</v>
      </c>
      <c r="C64" s="119"/>
      <c r="D64" s="116"/>
      <c r="E64" s="116"/>
      <c r="F64" s="116"/>
      <c r="G64" s="116"/>
      <c r="H64" s="116"/>
      <c r="I64" s="116"/>
      <c r="J64" s="116"/>
      <c r="K64" s="116"/>
      <c r="L64" s="116"/>
      <c r="M64" s="116"/>
      <c r="N64" s="116"/>
      <c r="O64" s="116"/>
      <c r="P64" s="116"/>
      <c r="Q64" s="116"/>
      <c r="R64" s="116"/>
    </row>
    <row r="65" spans="1:20" x14ac:dyDescent="0.25">
      <c r="A65" s="20" t="s">
        <v>214</v>
      </c>
      <c r="B65" s="148" t="s">
        <v>387</v>
      </c>
      <c r="C65" s="94" t="s">
        <v>388</v>
      </c>
      <c r="D65" s="94" t="s">
        <v>389</v>
      </c>
      <c r="E65" s="95" t="s">
        <v>390</v>
      </c>
      <c r="F65" s="148" t="s">
        <v>366</v>
      </c>
      <c r="G65" s="148" t="s">
        <v>367</v>
      </c>
      <c r="H65" s="94" t="s">
        <v>391</v>
      </c>
      <c r="I65" s="94" t="s">
        <v>392</v>
      </c>
      <c r="J65" s="94" t="s">
        <v>336</v>
      </c>
      <c r="K65" s="94" t="s">
        <v>393</v>
      </c>
      <c r="L65" s="94" t="s">
        <v>394</v>
      </c>
      <c r="M65" s="94" t="s">
        <v>395</v>
      </c>
      <c r="N65" s="94" t="s">
        <v>396</v>
      </c>
      <c r="O65" s="94" t="s">
        <v>397</v>
      </c>
      <c r="P65" s="94" t="s">
        <v>398</v>
      </c>
      <c r="Q65" s="94" t="s">
        <v>399</v>
      </c>
      <c r="R65" s="94" t="s">
        <v>400</v>
      </c>
      <c r="S65" s="94" t="s">
        <v>401</v>
      </c>
      <c r="T65" s="97" t="s">
        <v>346</v>
      </c>
    </row>
    <row r="66" spans="1:20" ht="45" x14ac:dyDescent="0.25">
      <c r="A66" s="86"/>
      <c r="B66" s="149" t="s">
        <v>402</v>
      </c>
      <c r="C66" s="96" t="s">
        <v>17</v>
      </c>
      <c r="D66" s="77">
        <v>1</v>
      </c>
      <c r="E66" s="76" t="s">
        <v>403</v>
      </c>
      <c r="F66" s="55" t="s">
        <v>17</v>
      </c>
      <c r="G66" s="55" t="s">
        <v>17</v>
      </c>
      <c r="H66" s="77" t="s">
        <v>17</v>
      </c>
      <c r="I66" s="77">
        <v>1</v>
      </c>
      <c r="J66" s="77" t="s">
        <v>360</v>
      </c>
      <c r="K66" s="77" t="s">
        <v>17</v>
      </c>
      <c r="L66" s="77" t="s">
        <v>17</v>
      </c>
      <c r="M66" s="77" t="s">
        <v>111</v>
      </c>
      <c r="N66" s="77" t="s">
        <v>17</v>
      </c>
      <c r="O66" s="77" t="s">
        <v>17</v>
      </c>
      <c r="P66" s="77" t="s">
        <v>17</v>
      </c>
      <c r="Q66" s="77" t="s">
        <v>17</v>
      </c>
      <c r="R66" s="77" t="s">
        <v>17</v>
      </c>
      <c r="S66" s="77" t="s">
        <v>17</v>
      </c>
      <c r="T66" s="77" t="s">
        <v>17</v>
      </c>
    </row>
    <row r="67" spans="1:20" x14ac:dyDescent="0.25">
      <c r="A67" s="20" t="s">
        <v>404</v>
      </c>
      <c r="B67" s="8" t="s">
        <v>405</v>
      </c>
      <c r="C67" s="114"/>
    </row>
    <row r="68" spans="1:20" ht="15" x14ac:dyDescent="0.25">
      <c r="A68" s="86"/>
      <c r="B68" s="55" t="s">
        <v>352</v>
      </c>
      <c r="C68" s="119"/>
    </row>
    <row r="69" spans="1:20" ht="26.4" x14ac:dyDescent="0.25">
      <c r="A69" s="20" t="s">
        <v>406</v>
      </c>
      <c r="B69" s="8" t="s">
        <v>393</v>
      </c>
      <c r="C69" s="8" t="s">
        <v>394</v>
      </c>
      <c r="D69" s="4"/>
    </row>
    <row r="70" spans="1:20" ht="15" x14ac:dyDescent="0.25">
      <c r="A70" s="86"/>
      <c r="B70" s="152">
        <v>45839</v>
      </c>
      <c r="C70" s="152">
        <v>46203</v>
      </c>
      <c r="D70" s="4"/>
    </row>
    <row r="71" spans="1:20" x14ac:dyDescent="0.25">
      <c r="A71" s="3"/>
      <c r="B71" s="1"/>
    </row>
    <row r="72" spans="1:20" ht="15" x14ac:dyDescent="0.25">
      <c r="A72" s="85" t="s">
        <v>358</v>
      </c>
      <c r="B72" s="7" t="s">
        <v>407</v>
      </c>
      <c r="C72" s="164"/>
      <c r="D72" s="19"/>
      <c r="E72" s="19"/>
      <c r="F72" s="19"/>
    </row>
    <row r="73" spans="1:20" ht="20.399999999999999" x14ac:dyDescent="0.25">
      <c r="A73" s="20" t="s">
        <v>360</v>
      </c>
      <c r="B73" s="8" t="s">
        <v>361</v>
      </c>
      <c r="C73" s="8" t="s">
        <v>362</v>
      </c>
      <c r="D73" s="8" t="s">
        <v>363</v>
      </c>
      <c r="E73" s="8" t="s">
        <v>364</v>
      </c>
      <c r="F73" s="8" t="s">
        <v>365</v>
      </c>
      <c r="G73" s="148" t="s">
        <v>366</v>
      </c>
      <c r="H73" s="148" t="s">
        <v>367</v>
      </c>
    </row>
    <row r="74" spans="1:20" ht="15" x14ac:dyDescent="0.25">
      <c r="A74" s="86"/>
      <c r="B74" s="55" t="s">
        <v>17</v>
      </c>
      <c r="C74" s="55" t="s">
        <v>17</v>
      </c>
      <c r="D74" s="55" t="s">
        <v>17</v>
      </c>
      <c r="E74" s="55" t="s">
        <v>17</v>
      </c>
      <c r="F74" s="55" t="s">
        <v>17</v>
      </c>
      <c r="G74" s="55" t="s">
        <v>17</v>
      </c>
      <c r="H74" s="55" t="s">
        <v>17</v>
      </c>
    </row>
    <row r="75" spans="1:20" ht="20.399999999999999" x14ac:dyDescent="0.25">
      <c r="A75" s="78" t="s">
        <v>369</v>
      </c>
      <c r="B75" s="8" t="s">
        <v>370</v>
      </c>
      <c r="C75" s="8" t="s">
        <v>371</v>
      </c>
      <c r="D75" s="8" t="s">
        <v>208</v>
      </c>
      <c r="E75" s="87" t="s">
        <v>372</v>
      </c>
      <c r="F75" s="8" t="s">
        <v>373</v>
      </c>
      <c r="G75" s="8" t="s">
        <v>374</v>
      </c>
      <c r="H75" s="8" t="s">
        <v>375</v>
      </c>
      <c r="I75" s="8" t="s">
        <v>376</v>
      </c>
      <c r="J75" s="81" t="s">
        <v>377</v>
      </c>
      <c r="K75" s="148" t="s">
        <v>366</v>
      </c>
      <c r="L75" s="148" t="s">
        <v>367</v>
      </c>
    </row>
    <row r="76" spans="1:20" ht="15" x14ac:dyDescent="0.25">
      <c r="A76" s="79"/>
      <c r="B76" s="55" t="s">
        <v>408</v>
      </c>
      <c r="C76" s="55" t="s">
        <v>17</v>
      </c>
      <c r="D76" s="55" t="s">
        <v>17</v>
      </c>
      <c r="E76" s="80" t="s">
        <v>17</v>
      </c>
      <c r="F76" s="55" t="s">
        <v>409</v>
      </c>
      <c r="G76" s="55" t="s">
        <v>410</v>
      </c>
      <c r="H76" s="55" t="s">
        <v>410</v>
      </c>
      <c r="I76" s="55" t="s">
        <v>17</v>
      </c>
      <c r="J76" s="80" t="s">
        <v>17</v>
      </c>
      <c r="K76" s="55" t="s">
        <v>17</v>
      </c>
      <c r="L76" s="55" t="s">
        <v>17</v>
      </c>
    </row>
    <row r="77" spans="1:20" x14ac:dyDescent="0.25">
      <c r="A77" s="43" t="s">
        <v>378</v>
      </c>
      <c r="B77" s="84" t="s">
        <v>370</v>
      </c>
      <c r="C77" s="8" t="s">
        <v>371</v>
      </c>
      <c r="D77" s="8" t="s">
        <v>373</v>
      </c>
      <c r="E77" s="148" t="s">
        <v>366</v>
      </c>
      <c r="F77" s="148" t="s">
        <v>367</v>
      </c>
      <c r="G77" s="31"/>
    </row>
    <row r="78" spans="1:20" ht="15" x14ac:dyDescent="0.25">
      <c r="A78" s="18"/>
      <c r="B78" s="88" t="s">
        <v>17</v>
      </c>
      <c r="C78" s="55" t="s">
        <v>17</v>
      </c>
      <c r="D78" s="55" t="s">
        <v>17</v>
      </c>
      <c r="E78" s="55" t="s">
        <v>17</v>
      </c>
      <c r="F78" s="55" t="s">
        <v>17</v>
      </c>
      <c r="G78" s="31"/>
    </row>
    <row r="79" spans="1:20" ht="20.399999999999999" x14ac:dyDescent="0.25">
      <c r="A79" s="43" t="s">
        <v>235</v>
      </c>
      <c r="B79" s="84" t="s">
        <v>7</v>
      </c>
      <c r="C79" s="8" t="s">
        <v>379</v>
      </c>
      <c r="D79" s="8" t="s">
        <v>380</v>
      </c>
      <c r="E79" s="8" t="s">
        <v>10</v>
      </c>
      <c r="F79" s="89" t="s">
        <v>381</v>
      </c>
      <c r="G79" s="90" t="s">
        <v>382</v>
      </c>
    </row>
    <row r="80" spans="1:20" ht="15" x14ac:dyDescent="0.25">
      <c r="A80" s="17"/>
      <c r="B80" s="6" t="s">
        <v>475</v>
      </c>
      <c r="C80" s="55" t="s">
        <v>291</v>
      </c>
      <c r="D80" s="184" t="s">
        <v>384</v>
      </c>
      <c r="E80" s="185" t="s">
        <v>17</v>
      </c>
      <c r="F80" s="185">
        <v>0.2</v>
      </c>
      <c r="G80" s="55" t="s">
        <v>383</v>
      </c>
    </row>
    <row r="81" spans="1:7" ht="15" x14ac:dyDescent="0.25">
      <c r="A81" s="17"/>
      <c r="B81" s="6" t="s">
        <v>476</v>
      </c>
      <c r="C81" s="55" t="s">
        <v>411</v>
      </c>
      <c r="D81" s="184" t="s">
        <v>17</v>
      </c>
      <c r="E81" s="185" t="s">
        <v>17</v>
      </c>
      <c r="F81" s="185">
        <v>0.5</v>
      </c>
      <c r="G81" s="55" t="s">
        <v>383</v>
      </c>
    </row>
    <row r="82" spans="1:7" ht="45" x14ac:dyDescent="0.25">
      <c r="A82" s="17"/>
      <c r="B82" s="6" t="s">
        <v>477</v>
      </c>
      <c r="C82" s="55" t="s">
        <v>101</v>
      </c>
      <c r="D82" s="184" t="s">
        <v>17</v>
      </c>
      <c r="E82" s="185" t="s">
        <v>494</v>
      </c>
      <c r="F82" s="185">
        <v>0.5</v>
      </c>
      <c r="G82" s="55" t="s">
        <v>383</v>
      </c>
    </row>
    <row r="83" spans="1:7" ht="45" x14ac:dyDescent="0.25">
      <c r="A83" s="17"/>
      <c r="B83" s="6" t="s">
        <v>477</v>
      </c>
      <c r="C83" s="55" t="s">
        <v>101</v>
      </c>
      <c r="D83" s="184" t="s">
        <v>17</v>
      </c>
      <c r="E83" s="185" t="s">
        <v>496</v>
      </c>
      <c r="F83" s="185">
        <v>0.5</v>
      </c>
      <c r="G83" s="55" t="s">
        <v>383</v>
      </c>
    </row>
    <row r="84" spans="1:7" ht="45" x14ac:dyDescent="0.25">
      <c r="A84" s="17"/>
      <c r="B84" s="6" t="s">
        <v>477</v>
      </c>
      <c r="C84" s="55" t="s">
        <v>100</v>
      </c>
      <c r="D84" s="184" t="s">
        <v>17</v>
      </c>
      <c r="E84" s="185" t="s">
        <v>493</v>
      </c>
      <c r="F84" s="185">
        <v>0.5</v>
      </c>
      <c r="G84" s="55" t="s">
        <v>383</v>
      </c>
    </row>
    <row r="85" spans="1:7" ht="45" x14ac:dyDescent="0.25">
      <c r="A85" s="17"/>
      <c r="B85" s="6" t="s">
        <v>477</v>
      </c>
      <c r="C85" s="55" t="s">
        <v>101</v>
      </c>
      <c r="D85" s="184" t="s">
        <v>17</v>
      </c>
      <c r="E85" s="185" t="s">
        <v>495</v>
      </c>
      <c r="F85" s="185">
        <v>0.5</v>
      </c>
      <c r="G85" s="55" t="s">
        <v>383</v>
      </c>
    </row>
    <row r="86" spans="1:7" ht="30" x14ac:dyDescent="0.25">
      <c r="A86" s="17"/>
      <c r="B86" s="6" t="s">
        <v>478</v>
      </c>
      <c r="C86" s="55" t="s">
        <v>101</v>
      </c>
      <c r="D86" s="184" t="s">
        <v>17</v>
      </c>
      <c r="E86" s="185" t="s">
        <v>498</v>
      </c>
      <c r="F86" s="185">
        <v>0.5</v>
      </c>
      <c r="G86" s="55" t="s">
        <v>383</v>
      </c>
    </row>
    <row r="87" spans="1:7" ht="30" x14ac:dyDescent="0.25">
      <c r="A87" s="17"/>
      <c r="B87" s="6" t="s">
        <v>478</v>
      </c>
      <c r="C87" s="55" t="s">
        <v>101</v>
      </c>
      <c r="D87" s="184" t="s">
        <v>100</v>
      </c>
      <c r="E87" s="185" t="s">
        <v>498</v>
      </c>
      <c r="F87" s="185">
        <v>0.25</v>
      </c>
      <c r="G87" s="55" t="s">
        <v>383</v>
      </c>
    </row>
    <row r="88" spans="1:7" ht="30" x14ac:dyDescent="0.25">
      <c r="A88" s="17"/>
      <c r="B88" s="6" t="s">
        <v>478</v>
      </c>
      <c r="C88" s="55" t="s">
        <v>100</v>
      </c>
      <c r="D88" s="184" t="s">
        <v>17</v>
      </c>
      <c r="E88" s="185" t="s">
        <v>497</v>
      </c>
      <c r="F88" s="185">
        <v>0.5</v>
      </c>
      <c r="G88" s="55" t="s">
        <v>383</v>
      </c>
    </row>
    <row r="89" spans="1:7" ht="30" x14ac:dyDescent="0.25">
      <c r="A89" s="17"/>
      <c r="B89" s="6" t="s">
        <v>478</v>
      </c>
      <c r="C89" s="55" t="s">
        <v>101</v>
      </c>
      <c r="D89" s="184" t="s">
        <v>100</v>
      </c>
      <c r="E89" s="185" t="s">
        <v>497</v>
      </c>
      <c r="F89" s="185">
        <v>0.25</v>
      </c>
      <c r="G89" s="55" t="s">
        <v>383</v>
      </c>
    </row>
    <row r="90" spans="1:7" ht="15" x14ac:dyDescent="0.25">
      <c r="A90" s="17"/>
      <c r="B90" s="6" t="s">
        <v>481</v>
      </c>
      <c r="C90" s="55" t="s">
        <v>101</v>
      </c>
      <c r="D90" s="185" t="s">
        <v>17</v>
      </c>
      <c r="E90" s="185" t="s">
        <v>17</v>
      </c>
      <c r="F90" s="185">
        <v>0.5</v>
      </c>
      <c r="G90" s="55" t="s">
        <v>383</v>
      </c>
    </row>
    <row r="91" spans="1:7" ht="30" x14ac:dyDescent="0.25">
      <c r="A91" s="17"/>
      <c r="B91" s="6" t="s">
        <v>482</v>
      </c>
      <c r="C91" s="55" t="s">
        <v>111</v>
      </c>
      <c r="D91" s="185" t="s">
        <v>17</v>
      </c>
      <c r="E91" s="185" t="s">
        <v>17</v>
      </c>
      <c r="F91" s="185">
        <v>0.5</v>
      </c>
      <c r="G91" s="55" t="s">
        <v>383</v>
      </c>
    </row>
    <row r="92" spans="1:7" ht="30" x14ac:dyDescent="0.25">
      <c r="A92" s="17"/>
      <c r="B92" s="6" t="s">
        <v>484</v>
      </c>
      <c r="C92" s="55" t="s">
        <v>411</v>
      </c>
      <c r="D92" s="185" t="s">
        <v>17</v>
      </c>
      <c r="E92" s="185" t="s">
        <v>17</v>
      </c>
      <c r="F92" s="185">
        <v>0.5</v>
      </c>
      <c r="G92" s="55" t="s">
        <v>383</v>
      </c>
    </row>
    <row r="93" spans="1:7" ht="30" x14ac:dyDescent="0.25">
      <c r="A93" s="17"/>
      <c r="B93" s="6" t="s">
        <v>490</v>
      </c>
      <c r="C93" s="55" t="s">
        <v>101</v>
      </c>
      <c r="D93" s="185" t="s">
        <v>17</v>
      </c>
      <c r="E93" s="185" t="s">
        <v>17</v>
      </c>
      <c r="F93" s="185">
        <v>0.5</v>
      </c>
      <c r="G93" s="55" t="s">
        <v>383</v>
      </c>
    </row>
    <row r="94" spans="1:7" ht="30" x14ac:dyDescent="0.25">
      <c r="A94" s="17"/>
      <c r="B94" s="6" t="s">
        <v>598</v>
      </c>
      <c r="C94" s="55" t="s">
        <v>291</v>
      </c>
      <c r="D94" s="184" t="s">
        <v>384</v>
      </c>
      <c r="E94" s="185" t="s">
        <v>17</v>
      </c>
      <c r="F94" s="185">
        <v>0.2</v>
      </c>
      <c r="G94" s="55" t="s">
        <v>383</v>
      </c>
    </row>
    <row r="95" spans="1:7" ht="20.399999999999999" x14ac:dyDescent="0.25">
      <c r="A95" s="43" t="s">
        <v>385</v>
      </c>
      <c r="B95" s="8" t="s">
        <v>7</v>
      </c>
      <c r="C95" s="8" t="s">
        <v>379</v>
      </c>
      <c r="D95" s="8" t="s">
        <v>380</v>
      </c>
      <c r="E95" s="159"/>
      <c r="F95" s="160"/>
    </row>
    <row r="96" spans="1:7" ht="30" x14ac:dyDescent="0.25">
      <c r="A96" s="17"/>
      <c r="B96" s="7" t="s">
        <v>14</v>
      </c>
      <c r="C96" s="55" t="s">
        <v>368</v>
      </c>
      <c r="D96" s="55" t="s">
        <v>17</v>
      </c>
      <c r="E96" s="157"/>
      <c r="F96" s="31"/>
    </row>
    <row r="97" spans="1:6" ht="15" x14ac:dyDescent="0.25">
      <c r="A97" s="17"/>
      <c r="B97" s="7" t="s">
        <v>19</v>
      </c>
      <c r="C97" s="55" t="s">
        <v>368</v>
      </c>
      <c r="D97" s="55" t="s">
        <v>17</v>
      </c>
      <c r="E97" s="157"/>
      <c r="F97" s="31"/>
    </row>
    <row r="98" spans="1:6" ht="15" x14ac:dyDescent="0.25">
      <c r="A98" s="17"/>
      <c r="B98" s="7" t="s">
        <v>20</v>
      </c>
      <c r="C98" s="55" t="s">
        <v>368</v>
      </c>
      <c r="D98" s="55" t="s">
        <v>17</v>
      </c>
      <c r="E98" s="157"/>
      <c r="F98" s="31"/>
    </row>
    <row r="99" spans="1:6" ht="15" x14ac:dyDescent="0.25">
      <c r="A99" s="17"/>
      <c r="B99" s="6" t="s">
        <v>475</v>
      </c>
      <c r="C99" s="55" t="s">
        <v>368</v>
      </c>
      <c r="D99" s="55" t="s">
        <v>384</v>
      </c>
      <c r="E99" s="157"/>
      <c r="F99" s="31"/>
    </row>
    <row r="100" spans="1:6" ht="15" x14ac:dyDescent="0.25">
      <c r="A100" s="17"/>
      <c r="B100" s="6" t="s">
        <v>476</v>
      </c>
      <c r="C100" s="55" t="s">
        <v>368</v>
      </c>
      <c r="D100" s="55" t="s">
        <v>17</v>
      </c>
      <c r="E100" s="157"/>
      <c r="F100" s="31"/>
    </row>
    <row r="101" spans="1:6" ht="15" x14ac:dyDescent="0.25">
      <c r="A101" s="17"/>
      <c r="B101" s="6" t="s">
        <v>477</v>
      </c>
      <c r="C101" s="55" t="s">
        <v>368</v>
      </c>
      <c r="D101" s="55" t="s">
        <v>17</v>
      </c>
      <c r="E101" s="157"/>
      <c r="F101" s="31"/>
    </row>
    <row r="102" spans="1:6" ht="30" x14ac:dyDescent="0.25">
      <c r="A102" s="17"/>
      <c r="B102" s="6" t="s">
        <v>478</v>
      </c>
      <c r="C102" s="55" t="s">
        <v>368</v>
      </c>
      <c r="D102" s="55" t="s">
        <v>17</v>
      </c>
      <c r="E102" s="157"/>
      <c r="F102" s="31"/>
    </row>
    <row r="103" spans="1:6" ht="30" x14ac:dyDescent="0.25">
      <c r="A103" s="17"/>
      <c r="B103" s="7" t="s">
        <v>29</v>
      </c>
      <c r="C103" s="55" t="s">
        <v>412</v>
      </c>
      <c r="D103" s="55" t="s">
        <v>411</v>
      </c>
      <c r="E103" s="157"/>
      <c r="F103" s="31"/>
    </row>
    <row r="104" spans="1:6" ht="30" x14ac:dyDescent="0.25">
      <c r="A104" s="17"/>
      <c r="B104" s="6" t="s">
        <v>479</v>
      </c>
      <c r="C104" s="55" t="s">
        <v>368</v>
      </c>
      <c r="D104" s="55" t="s">
        <v>384</v>
      </c>
      <c r="E104" s="157"/>
      <c r="F104" s="31"/>
    </row>
    <row r="105" spans="1:6" ht="30" x14ac:dyDescent="0.25">
      <c r="A105" s="17"/>
      <c r="B105" s="6" t="s">
        <v>480</v>
      </c>
      <c r="C105" s="55" t="s">
        <v>368</v>
      </c>
      <c r="D105" s="55" t="s">
        <v>17</v>
      </c>
      <c r="E105" s="157"/>
      <c r="F105" s="31"/>
    </row>
    <row r="106" spans="1:6" ht="30" x14ac:dyDescent="0.25">
      <c r="A106" s="17"/>
      <c r="B106" s="7" t="s">
        <v>37</v>
      </c>
      <c r="C106" s="55" t="s">
        <v>368</v>
      </c>
      <c r="D106" s="55" t="s">
        <v>17</v>
      </c>
      <c r="E106" s="157"/>
      <c r="F106" s="31"/>
    </row>
    <row r="107" spans="1:6" ht="15" x14ac:dyDescent="0.25">
      <c r="A107" s="17"/>
      <c r="B107" s="6" t="s">
        <v>481</v>
      </c>
      <c r="C107" s="55" t="s">
        <v>368</v>
      </c>
      <c r="D107" s="55" t="s">
        <v>17</v>
      </c>
      <c r="E107" s="157"/>
      <c r="F107" s="31"/>
    </row>
    <row r="108" spans="1:6" ht="30" x14ac:dyDescent="0.25">
      <c r="A108" s="17"/>
      <c r="B108" s="6" t="s">
        <v>482</v>
      </c>
      <c r="C108" s="55" t="s">
        <v>368</v>
      </c>
      <c r="D108" s="55" t="s">
        <v>17</v>
      </c>
      <c r="E108" s="157"/>
      <c r="F108" s="31"/>
    </row>
    <row r="109" spans="1:6" ht="30" x14ac:dyDescent="0.25">
      <c r="A109" s="17"/>
      <c r="B109" s="6" t="s">
        <v>483</v>
      </c>
      <c r="C109" s="55" t="s">
        <v>368</v>
      </c>
      <c r="D109" s="55" t="s">
        <v>17</v>
      </c>
      <c r="E109" s="157"/>
      <c r="F109" s="31"/>
    </row>
    <row r="110" spans="1:6" ht="30" x14ac:dyDescent="0.25">
      <c r="A110" s="17"/>
      <c r="B110" s="6" t="s">
        <v>38</v>
      </c>
      <c r="C110" s="55" t="s">
        <v>368</v>
      </c>
      <c r="D110" s="55" t="s">
        <v>100</v>
      </c>
      <c r="E110" s="157"/>
      <c r="F110" s="31"/>
    </row>
    <row r="111" spans="1:6" ht="30" x14ac:dyDescent="0.25">
      <c r="A111" s="17"/>
      <c r="B111" s="6" t="s">
        <v>41</v>
      </c>
      <c r="C111" s="55" t="s">
        <v>412</v>
      </c>
      <c r="D111" s="55" t="s">
        <v>411</v>
      </c>
      <c r="E111" s="157"/>
      <c r="F111" s="31"/>
    </row>
    <row r="112" spans="1:6" ht="30" x14ac:dyDescent="0.25">
      <c r="A112" s="17"/>
      <c r="B112" s="6" t="s">
        <v>484</v>
      </c>
      <c r="C112" s="55" t="s">
        <v>368</v>
      </c>
      <c r="D112" s="55" t="s">
        <v>17</v>
      </c>
      <c r="E112" s="157"/>
      <c r="F112" s="31"/>
    </row>
    <row r="113" spans="1:20" ht="30" x14ac:dyDescent="0.25">
      <c r="A113" s="17"/>
      <c r="B113" s="6" t="s">
        <v>485</v>
      </c>
      <c r="C113" s="55" t="s">
        <v>368</v>
      </c>
      <c r="D113" s="55" t="s">
        <v>17</v>
      </c>
      <c r="E113" s="157"/>
      <c r="F113" s="31"/>
    </row>
    <row r="114" spans="1:20" ht="30" x14ac:dyDescent="0.25">
      <c r="A114" s="17"/>
      <c r="B114" s="6" t="s">
        <v>486</v>
      </c>
      <c r="C114" s="55" t="s">
        <v>368</v>
      </c>
      <c r="D114" s="55" t="s">
        <v>17</v>
      </c>
      <c r="E114" s="157"/>
      <c r="F114" s="31"/>
    </row>
    <row r="115" spans="1:20" ht="45.75" customHeight="1" x14ac:dyDescent="0.25">
      <c r="A115" s="17"/>
      <c r="B115" s="6" t="s">
        <v>487</v>
      </c>
      <c r="C115" s="55" t="s">
        <v>368</v>
      </c>
      <c r="D115" s="55" t="s">
        <v>17</v>
      </c>
      <c r="E115" s="157"/>
      <c r="F115" s="31"/>
    </row>
    <row r="116" spans="1:20" ht="30" x14ac:dyDescent="0.25">
      <c r="A116" s="17"/>
      <c r="B116" s="6" t="s">
        <v>488</v>
      </c>
      <c r="C116" s="55" t="s">
        <v>368</v>
      </c>
      <c r="D116" s="55" t="s">
        <v>17</v>
      </c>
      <c r="E116" s="157"/>
      <c r="F116" s="31"/>
    </row>
    <row r="117" spans="1:20" ht="30" x14ac:dyDescent="0.25">
      <c r="A117" s="17"/>
      <c r="B117" s="6" t="s">
        <v>489</v>
      </c>
      <c r="C117" s="55" t="s">
        <v>368</v>
      </c>
      <c r="D117" s="55" t="s">
        <v>17</v>
      </c>
      <c r="E117" s="157"/>
    </row>
    <row r="118" spans="1:20" ht="30" x14ac:dyDescent="0.25">
      <c r="A118" s="17"/>
      <c r="B118" s="6" t="s">
        <v>490</v>
      </c>
      <c r="C118" s="55" t="s">
        <v>368</v>
      </c>
      <c r="D118" s="55" t="s">
        <v>17</v>
      </c>
      <c r="E118" s="157"/>
    </row>
    <row r="119" spans="1:20" ht="30" x14ac:dyDescent="0.25">
      <c r="A119" s="17"/>
      <c r="B119" s="6" t="s">
        <v>598</v>
      </c>
      <c r="C119" s="55" t="s">
        <v>368</v>
      </c>
      <c r="D119" s="55" t="s">
        <v>384</v>
      </c>
      <c r="E119" s="157"/>
      <c r="F119" s="31"/>
    </row>
    <row r="120" spans="1:20" x14ac:dyDescent="0.25">
      <c r="A120" s="78" t="s">
        <v>386</v>
      </c>
      <c r="B120" s="113" t="s">
        <v>7</v>
      </c>
      <c r="C120" s="114"/>
      <c r="D120" s="115"/>
      <c r="E120" s="116"/>
      <c r="F120" s="116"/>
      <c r="G120" s="116"/>
      <c r="H120" s="116"/>
      <c r="I120" s="116"/>
      <c r="J120" s="116"/>
      <c r="K120" s="116"/>
      <c r="L120" s="116"/>
      <c r="M120" s="116"/>
      <c r="N120" s="116"/>
      <c r="O120" s="116"/>
      <c r="P120" s="116"/>
      <c r="Q120" s="116"/>
      <c r="R120" s="116"/>
    </row>
    <row r="121" spans="1:20" ht="14.25" customHeight="1" x14ac:dyDescent="0.25">
      <c r="A121" s="117"/>
      <c r="B121" s="118" t="s">
        <v>17</v>
      </c>
      <c r="C121" s="119"/>
      <c r="D121" s="116"/>
      <c r="E121" s="116"/>
      <c r="F121" s="116"/>
      <c r="G121" s="116"/>
      <c r="H121" s="116"/>
      <c r="I121" s="116"/>
      <c r="J121" s="116"/>
      <c r="K121" s="116"/>
      <c r="L121" s="116"/>
      <c r="M121" s="116"/>
      <c r="N121" s="116"/>
      <c r="O121" s="116"/>
      <c r="P121" s="116"/>
      <c r="Q121" s="116"/>
      <c r="R121" s="116"/>
    </row>
    <row r="122" spans="1:20" x14ac:dyDescent="0.25">
      <c r="A122" s="20" t="s">
        <v>214</v>
      </c>
      <c r="B122" s="148" t="s">
        <v>387</v>
      </c>
      <c r="C122" s="94" t="s">
        <v>388</v>
      </c>
      <c r="D122" s="94" t="s">
        <v>389</v>
      </c>
      <c r="E122" s="95" t="s">
        <v>390</v>
      </c>
      <c r="F122" s="95" t="s">
        <v>366</v>
      </c>
      <c r="G122" s="95" t="s">
        <v>367</v>
      </c>
      <c r="H122" s="94" t="s">
        <v>391</v>
      </c>
      <c r="I122" s="94" t="s">
        <v>392</v>
      </c>
      <c r="J122" s="94" t="s">
        <v>336</v>
      </c>
      <c r="K122" s="94" t="s">
        <v>393</v>
      </c>
      <c r="L122" s="94" t="s">
        <v>394</v>
      </c>
      <c r="M122" s="94" t="s">
        <v>395</v>
      </c>
      <c r="N122" s="94" t="s">
        <v>396</v>
      </c>
      <c r="O122" s="94" t="s">
        <v>397</v>
      </c>
      <c r="P122" s="94" t="s">
        <v>398</v>
      </c>
      <c r="Q122" s="94" t="s">
        <v>399</v>
      </c>
      <c r="R122" s="94" t="s">
        <v>400</v>
      </c>
      <c r="S122" s="94" t="s">
        <v>401</v>
      </c>
      <c r="T122" s="97" t="s">
        <v>346</v>
      </c>
    </row>
    <row r="123" spans="1:20" ht="90" x14ac:dyDescent="0.25">
      <c r="A123" s="91"/>
      <c r="B123" s="129" t="s">
        <v>402</v>
      </c>
      <c r="C123" s="129" t="s">
        <v>413</v>
      </c>
      <c r="D123" s="130">
        <v>1</v>
      </c>
      <c r="E123" s="131" t="s">
        <v>414</v>
      </c>
      <c r="F123" s="130" t="s">
        <v>17</v>
      </c>
      <c r="G123" s="130" t="s">
        <v>17</v>
      </c>
      <c r="H123" s="130" t="s">
        <v>17</v>
      </c>
      <c r="I123" s="130">
        <v>1</v>
      </c>
      <c r="J123" s="130" t="s">
        <v>415</v>
      </c>
      <c r="K123" s="152">
        <v>45839</v>
      </c>
      <c r="L123" s="152">
        <v>46203</v>
      </c>
      <c r="M123" s="130" t="s">
        <v>17</v>
      </c>
      <c r="N123" s="130" t="s">
        <v>17</v>
      </c>
      <c r="O123" s="130" t="s">
        <v>17</v>
      </c>
      <c r="P123" s="130">
        <v>1</v>
      </c>
      <c r="Q123" s="130" t="s">
        <v>416</v>
      </c>
      <c r="R123" s="130" t="s">
        <v>417</v>
      </c>
      <c r="S123" s="130" t="s">
        <v>605</v>
      </c>
      <c r="T123" s="77" t="s">
        <v>17</v>
      </c>
    </row>
    <row r="124" spans="1:20" ht="135" x14ac:dyDescent="0.25">
      <c r="A124" s="91"/>
      <c r="B124" s="133"/>
      <c r="C124" s="133"/>
      <c r="D124" s="129">
        <v>2</v>
      </c>
      <c r="E124" s="132" t="s">
        <v>418</v>
      </c>
      <c r="F124" s="129" t="s">
        <v>17</v>
      </c>
      <c r="G124" s="129" t="s">
        <v>17</v>
      </c>
      <c r="H124" s="129" t="s">
        <v>419</v>
      </c>
      <c r="I124" s="130">
        <v>1</v>
      </c>
      <c r="J124" s="130" t="s">
        <v>415</v>
      </c>
      <c r="K124" s="152">
        <v>45839</v>
      </c>
      <c r="L124" s="152">
        <v>46203</v>
      </c>
      <c r="M124" s="130" t="s">
        <v>17</v>
      </c>
      <c r="N124" s="130" t="s">
        <v>17</v>
      </c>
      <c r="O124" s="130" t="s">
        <v>17</v>
      </c>
      <c r="P124" s="130">
        <v>0</v>
      </c>
      <c r="Q124" s="130" t="s">
        <v>416</v>
      </c>
      <c r="R124" s="130" t="s">
        <v>417</v>
      </c>
      <c r="S124" s="130" t="s">
        <v>605</v>
      </c>
      <c r="T124" s="77" t="s">
        <v>17</v>
      </c>
    </row>
    <row r="125" spans="1:20" ht="90" x14ac:dyDescent="0.25">
      <c r="A125" s="91"/>
      <c r="B125" s="133"/>
      <c r="C125" s="133"/>
      <c r="D125" s="134"/>
      <c r="E125" s="133"/>
      <c r="F125" s="134"/>
      <c r="G125" s="134"/>
      <c r="H125" s="134"/>
      <c r="I125" s="130">
        <v>2</v>
      </c>
      <c r="J125" s="130" t="s">
        <v>420</v>
      </c>
      <c r="K125" s="152" t="s">
        <v>17</v>
      </c>
      <c r="L125" s="152" t="s">
        <v>17</v>
      </c>
      <c r="M125" s="130" t="s">
        <v>111</v>
      </c>
      <c r="N125" s="130" t="s">
        <v>17</v>
      </c>
      <c r="O125" s="130" t="s">
        <v>17</v>
      </c>
      <c r="P125" s="130">
        <v>0</v>
      </c>
      <c r="Q125" s="130" t="s">
        <v>421</v>
      </c>
      <c r="R125" s="130" t="s">
        <v>417</v>
      </c>
      <c r="S125" s="130" t="s">
        <v>605</v>
      </c>
      <c r="T125" s="77" t="s">
        <v>17</v>
      </c>
    </row>
    <row r="126" spans="1:20" ht="120" x14ac:dyDescent="0.25">
      <c r="A126" s="91"/>
      <c r="B126" s="133"/>
      <c r="C126" s="133"/>
      <c r="D126" s="129">
        <v>3</v>
      </c>
      <c r="E126" s="132" t="s">
        <v>595</v>
      </c>
      <c r="F126" s="129" t="s">
        <v>17</v>
      </c>
      <c r="G126" s="129" t="s">
        <v>17</v>
      </c>
      <c r="H126" s="129" t="s">
        <v>419</v>
      </c>
      <c r="I126" s="130">
        <v>1</v>
      </c>
      <c r="J126" s="130" t="s">
        <v>415</v>
      </c>
      <c r="K126" s="152">
        <v>45839</v>
      </c>
      <c r="L126" s="152">
        <v>46203</v>
      </c>
      <c r="M126" s="130" t="s">
        <v>17</v>
      </c>
      <c r="N126" s="130" t="s">
        <v>17</v>
      </c>
      <c r="O126" s="130" t="s">
        <v>17</v>
      </c>
      <c r="P126" s="130">
        <v>0</v>
      </c>
      <c r="Q126" s="130" t="s">
        <v>416</v>
      </c>
      <c r="R126" s="130" t="s">
        <v>417</v>
      </c>
      <c r="S126" s="130" t="s">
        <v>605</v>
      </c>
      <c r="T126" s="77" t="s">
        <v>17</v>
      </c>
    </row>
    <row r="127" spans="1:20" ht="131.25" customHeight="1" x14ac:dyDescent="0.25">
      <c r="A127" s="91"/>
      <c r="B127" s="133"/>
      <c r="C127" s="133"/>
      <c r="D127" s="134"/>
      <c r="E127" s="134"/>
      <c r="F127" s="134"/>
      <c r="G127" s="134"/>
      <c r="H127" s="134"/>
      <c r="I127" s="130">
        <v>2</v>
      </c>
      <c r="J127" s="130" t="s">
        <v>415</v>
      </c>
      <c r="K127" s="152" t="s">
        <v>17</v>
      </c>
      <c r="L127" s="152">
        <v>45839</v>
      </c>
      <c r="M127" s="130" t="s">
        <v>17</v>
      </c>
      <c r="N127" s="130" t="s">
        <v>17</v>
      </c>
      <c r="O127" s="130" t="s">
        <v>17</v>
      </c>
      <c r="P127" s="130">
        <v>1</v>
      </c>
      <c r="Q127" s="130" t="s">
        <v>416</v>
      </c>
      <c r="R127" s="130" t="s">
        <v>417</v>
      </c>
      <c r="S127" s="130" t="s">
        <v>605</v>
      </c>
      <c r="T127" s="77" t="s">
        <v>17</v>
      </c>
    </row>
    <row r="128" spans="1:20" x14ac:dyDescent="0.25">
      <c r="A128" s="20" t="s">
        <v>404</v>
      </c>
      <c r="B128" s="8" t="s">
        <v>405</v>
      </c>
      <c r="C128" s="114"/>
    </row>
    <row r="129" spans="1:4" ht="15" x14ac:dyDescent="0.25">
      <c r="A129" s="86"/>
      <c r="B129" s="55" t="s">
        <v>351</v>
      </c>
      <c r="C129" s="119"/>
    </row>
    <row r="130" spans="1:4" ht="26.4" x14ac:dyDescent="0.25">
      <c r="A130" s="20" t="s">
        <v>406</v>
      </c>
      <c r="B130" s="8" t="s">
        <v>393</v>
      </c>
      <c r="C130" s="8" t="s">
        <v>394</v>
      </c>
      <c r="D130" s="4"/>
    </row>
    <row r="131" spans="1:4" ht="15" x14ac:dyDescent="0.25">
      <c r="A131" s="86"/>
      <c r="B131" s="152">
        <v>45839</v>
      </c>
      <c r="C131" s="152">
        <v>46203</v>
      </c>
      <c r="D131" s="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Vaccine Recommendation Category</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2026-08-06T12:48:28Z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